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0" yWindow="0" windowWidth="19095" windowHeight="7725"/>
  </bookViews>
  <sheets>
    <sheet name="总表" sheetId="1" r:id="rId1"/>
    <sheet name="附录-指南参考值" sheetId="2" r:id="rId2"/>
  </sheets>
  <definedNames>
    <definedName name="OLE_LINK1" localSheetId="0">总表!#REF!</definedName>
  </definedNames>
  <calcPr calcId="171027"/>
</workbook>
</file>

<file path=xl/calcChain.xml><?xml version="1.0" encoding="utf-8"?>
<calcChain xmlns="http://schemas.openxmlformats.org/spreadsheetml/2006/main">
  <c r="E24" i="1" l="1"/>
  <c r="E23" i="1"/>
  <c r="E22" i="1"/>
  <c r="E20" i="1"/>
  <c r="E19" i="1"/>
  <c r="E18" i="1"/>
  <c r="E16" i="1"/>
  <c r="E15" i="1"/>
  <c r="E14" i="1"/>
  <c r="E56" i="1"/>
  <c r="E55" i="1"/>
  <c r="E54" i="1"/>
  <c r="E52" i="1"/>
  <c r="E51" i="1"/>
  <c r="E50" i="1"/>
  <c r="E48" i="1"/>
  <c r="E47" i="1"/>
  <c r="E46" i="1"/>
  <c r="C67" i="1" l="1"/>
  <c r="C70" i="1" s="1"/>
  <c r="E66" i="1"/>
  <c r="C58" i="1"/>
  <c r="C62" i="1" s="1"/>
  <c r="E57" i="1"/>
  <c r="E44" i="1" l="1"/>
  <c r="E43" i="1" s="1"/>
  <c r="C50" i="2"/>
  <c r="C49" i="2"/>
  <c r="C48" i="2"/>
  <c r="C47" i="2"/>
  <c r="C46" i="2"/>
  <c r="C45" i="2"/>
  <c r="C44" i="2"/>
  <c r="C43" i="2"/>
  <c r="C42" i="2"/>
  <c r="C41" i="2"/>
  <c r="C40" i="2"/>
  <c r="C39" i="2"/>
  <c r="C38" i="2"/>
  <c r="C37" i="2"/>
  <c r="C36" i="2"/>
  <c r="C35" i="2"/>
  <c r="C34" i="2"/>
  <c r="C33" i="2"/>
  <c r="C35" i="1"/>
  <c r="C38" i="1" s="1"/>
  <c r="E34" i="1"/>
  <c r="C26" i="1"/>
  <c r="C30" i="1" s="1"/>
  <c r="E25" i="1"/>
  <c r="E12" i="1" l="1"/>
  <c r="E11" i="1" s="1"/>
  <c r="E10" i="1" s="1"/>
</calcChain>
</file>

<file path=xl/comments1.xml><?xml version="1.0" encoding="utf-8"?>
<comments xmlns="http://schemas.openxmlformats.org/spreadsheetml/2006/main">
  <authors>
    <author>作者</author>
  </authors>
  <commentList>
    <comment ref="C3" authorId="0">
      <text>
        <r>
          <rPr>
            <b/>
            <sz val="9"/>
            <rFont val="宋体"/>
            <family val="3"/>
            <charset val="134"/>
          </rPr>
          <t>作者:</t>
        </r>
        <r>
          <rPr>
            <sz val="9"/>
            <rFont val="宋体"/>
            <family val="3"/>
            <charset val="134"/>
          </rPr>
          <t xml:space="preserve">
</t>
        </r>
        <r>
          <rPr>
            <sz val="9"/>
            <rFont val="宋体"/>
            <family val="3"/>
            <charset val="134"/>
          </rPr>
          <t>根据气候处意见修改为GB_T 32151.1-2015参考值。</t>
        </r>
      </text>
    </comment>
  </commentList>
</comments>
</file>

<file path=xl/sharedStrings.xml><?xml version="1.0" encoding="utf-8"?>
<sst xmlns="http://schemas.openxmlformats.org/spreadsheetml/2006/main" count="243" uniqueCount="131">
  <si>
    <t>全国碳排放权交易企业碳排放补充数据核算报告</t>
  </si>
  <si>
    <r>
      <rPr>
        <b/>
        <sz val="12"/>
        <color theme="1"/>
        <rFont val="宋体"/>
        <family val="3"/>
        <charset val="134"/>
      </rPr>
      <t>企业名称</t>
    </r>
  </si>
  <si>
    <r>
      <rPr>
        <b/>
        <sz val="12"/>
        <color theme="1"/>
        <rFont val="宋体"/>
        <family val="3"/>
        <charset val="134"/>
      </rPr>
      <t>组织机构代码</t>
    </r>
  </si>
  <si>
    <r>
      <rPr>
        <b/>
        <sz val="12"/>
        <color theme="1"/>
        <rFont val="宋体"/>
        <family val="3"/>
        <charset val="134"/>
      </rPr>
      <t>行业代码</t>
    </r>
  </si>
  <si>
    <r>
      <rPr>
        <b/>
        <sz val="12"/>
        <color theme="1"/>
        <rFont val="宋体"/>
        <family val="3"/>
        <charset val="134"/>
      </rPr>
      <t>数据汇总企业经办人</t>
    </r>
  </si>
  <si>
    <r>
      <rPr>
        <b/>
        <sz val="12"/>
        <color theme="1"/>
        <rFont val="宋体"/>
        <family val="3"/>
        <charset val="134"/>
      </rPr>
      <t>姓名</t>
    </r>
  </si>
  <si>
    <r>
      <rPr>
        <b/>
        <sz val="12"/>
        <color theme="1"/>
        <rFont val="宋体"/>
        <family val="3"/>
        <charset val="134"/>
      </rPr>
      <t>职务</t>
    </r>
  </si>
  <si>
    <r>
      <rPr>
        <b/>
        <sz val="12"/>
        <color theme="1"/>
        <rFont val="宋体"/>
        <family val="3"/>
        <charset val="134"/>
      </rPr>
      <t>联系电话</t>
    </r>
  </si>
  <si>
    <r>
      <rPr>
        <b/>
        <sz val="12"/>
        <color theme="1"/>
        <rFont val="宋体"/>
        <family val="3"/>
        <charset val="134"/>
      </rPr>
      <t>负责人</t>
    </r>
  </si>
  <si>
    <r>
      <rPr>
        <b/>
        <sz val="12"/>
        <color theme="1"/>
        <rFont val="宋体"/>
        <family val="3"/>
        <charset val="134"/>
      </rPr>
      <t>联系人</t>
    </r>
  </si>
  <si>
    <r>
      <rPr>
        <b/>
        <sz val="12"/>
        <color theme="1"/>
        <rFont val="宋体"/>
        <family val="3"/>
        <charset val="134"/>
      </rPr>
      <t>补充数据</t>
    </r>
  </si>
  <si>
    <r>
      <rPr>
        <b/>
        <sz val="12"/>
        <color theme="1"/>
        <rFont val="宋体"/>
        <family val="3"/>
        <charset val="134"/>
      </rPr>
      <t>数值</t>
    </r>
  </si>
  <si>
    <r>
      <rPr>
        <sz val="10.5"/>
        <color theme="1"/>
        <rFont val="Times New Roman"/>
        <family val="1"/>
      </rPr>
      <t xml:space="preserve">4.1.1.1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</si>
  <si>
    <r>
      <rPr>
        <sz val="10.5"/>
        <color theme="1"/>
        <rFont val="Times New Roman"/>
        <family val="1"/>
      </rPr>
      <t xml:space="preserve">4.1.1.2 </t>
    </r>
    <r>
      <rPr>
        <sz val="10.5"/>
        <color theme="1"/>
        <rFont val="宋体"/>
        <family val="3"/>
        <charset val="134"/>
      </rPr>
      <t>低位发热量</t>
    </r>
    <r>
      <rPr>
        <sz val="10.5"/>
        <color theme="1"/>
        <rFont val="Times New Roman"/>
        <family val="1"/>
      </rPr>
      <t>(GJ/t</t>
    </r>
    <r>
      <rPr>
        <sz val="10.5"/>
        <color theme="1"/>
        <rFont val="宋体"/>
        <family val="3"/>
        <charset val="134"/>
      </rPr>
      <t>或</t>
    </r>
    <r>
      <rPr>
        <sz val="10.5"/>
        <color theme="1"/>
        <rFont val="Times New Roman"/>
        <family val="1"/>
      </rPr>
      <t>GJ/</t>
    </r>
    <r>
      <rPr>
        <sz val="10.5"/>
        <color theme="1"/>
        <rFont val="宋体"/>
        <family val="3"/>
        <charset val="134"/>
      </rPr>
      <t>万</t>
    </r>
    <r>
      <rPr>
        <sz val="10.5"/>
        <color theme="1"/>
        <rFont val="Times New Roman"/>
        <family val="1"/>
      </rPr>
      <t>Nm</t>
    </r>
    <r>
      <rPr>
        <vertAlign val="superscript"/>
        <sz val="10.5"/>
        <color theme="1"/>
        <rFont val="Times New Roman"/>
        <family val="1"/>
      </rPr>
      <t>3</t>
    </r>
    <r>
      <rPr>
        <sz val="10.5"/>
        <color theme="1"/>
        <rFont val="Times New Roman"/>
        <family val="1"/>
      </rPr>
      <t>)</t>
    </r>
  </si>
  <si>
    <r>
      <rPr>
        <sz val="10.5"/>
        <color theme="1"/>
        <rFont val="宋体"/>
        <family val="3"/>
        <charset val="134"/>
      </rPr>
      <t>默认为指南推荐值，如果为实测值，请注明。</t>
    </r>
  </si>
  <si>
    <r>
      <rPr>
        <sz val="10.5"/>
        <color theme="1"/>
        <rFont val="Times New Roman"/>
        <family val="1"/>
      </rPr>
      <t xml:space="preserve">4.1.1.3 </t>
    </r>
    <r>
      <rPr>
        <sz val="10.5"/>
        <color theme="1"/>
        <rFont val="宋体"/>
        <family val="3"/>
        <charset val="134"/>
      </rPr>
      <t>单位热值含碳量</t>
    </r>
    <r>
      <rPr>
        <sz val="10.5"/>
        <color theme="1"/>
        <rFont val="Times New Roman"/>
        <family val="1"/>
      </rPr>
      <t>(tC/GJ)</t>
    </r>
  </si>
  <si>
    <r>
      <rPr>
        <sz val="10.5"/>
        <color theme="1"/>
        <rFont val="Times New Roman"/>
        <family val="1"/>
      </rPr>
      <t xml:space="preserve">4.1.1.4 </t>
    </r>
    <r>
      <rPr>
        <sz val="10.5"/>
        <color theme="1"/>
        <rFont val="宋体"/>
        <family val="3"/>
        <charset val="134"/>
      </rPr>
      <t>碳氧化率（</t>
    </r>
    <r>
      <rPr>
        <sz val="10.5"/>
        <color theme="1"/>
        <rFont val="Times New Roman"/>
        <family val="1"/>
      </rPr>
      <t>0~1</t>
    </r>
    <r>
      <rPr>
        <sz val="10.5"/>
        <color theme="1"/>
        <rFont val="宋体"/>
        <family val="3"/>
        <charset val="134"/>
      </rPr>
      <t>）</t>
    </r>
  </si>
  <si>
    <r>
      <rPr>
        <sz val="10.5"/>
        <color theme="1"/>
        <rFont val="Times New Roman"/>
        <family val="1"/>
      </rPr>
      <t xml:space="preserve">4.1.2.1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</si>
  <si>
    <r>
      <rPr>
        <sz val="10.5"/>
        <color theme="1"/>
        <rFont val="Times New Roman"/>
        <family val="1"/>
      </rPr>
      <t xml:space="preserve">4.1.2.2 </t>
    </r>
    <r>
      <rPr>
        <sz val="10.5"/>
        <color theme="1"/>
        <rFont val="宋体"/>
        <family val="3"/>
        <charset val="134"/>
      </rPr>
      <t>低位发热量</t>
    </r>
    <r>
      <rPr>
        <sz val="10.5"/>
        <color theme="1"/>
        <rFont val="Times New Roman"/>
        <family val="1"/>
      </rPr>
      <t>(GJ/t</t>
    </r>
    <r>
      <rPr>
        <sz val="10.5"/>
        <color theme="1"/>
        <rFont val="宋体"/>
        <family val="3"/>
        <charset val="134"/>
      </rPr>
      <t>或</t>
    </r>
    <r>
      <rPr>
        <sz val="10.5"/>
        <color theme="1"/>
        <rFont val="Times New Roman"/>
        <family val="1"/>
      </rPr>
      <t>GJ/</t>
    </r>
    <r>
      <rPr>
        <sz val="10.5"/>
        <color theme="1"/>
        <rFont val="宋体"/>
        <family val="3"/>
        <charset val="134"/>
      </rPr>
      <t>万</t>
    </r>
    <r>
      <rPr>
        <sz val="10.5"/>
        <color theme="1"/>
        <rFont val="Times New Roman"/>
        <family val="1"/>
      </rPr>
      <t>Nm</t>
    </r>
    <r>
      <rPr>
        <vertAlign val="superscript"/>
        <sz val="10.5"/>
        <color theme="1"/>
        <rFont val="Times New Roman"/>
        <family val="1"/>
      </rPr>
      <t>3</t>
    </r>
    <r>
      <rPr>
        <sz val="10.5"/>
        <color theme="1"/>
        <rFont val="Times New Roman"/>
        <family val="1"/>
      </rPr>
      <t>)</t>
    </r>
  </si>
  <si>
    <r>
      <rPr>
        <sz val="10.5"/>
        <color theme="1"/>
        <rFont val="Times New Roman"/>
        <family val="1"/>
      </rPr>
      <t xml:space="preserve">4.1.2.3 </t>
    </r>
    <r>
      <rPr>
        <sz val="10.5"/>
        <color theme="1"/>
        <rFont val="宋体"/>
        <family val="3"/>
        <charset val="134"/>
      </rPr>
      <t>单位热值含碳量</t>
    </r>
    <r>
      <rPr>
        <sz val="10.5"/>
        <color theme="1"/>
        <rFont val="Times New Roman"/>
        <family val="1"/>
      </rPr>
      <t>(tC/GJ)</t>
    </r>
  </si>
  <si>
    <r>
      <rPr>
        <sz val="10.5"/>
        <color theme="1"/>
        <rFont val="Times New Roman"/>
        <family val="1"/>
      </rPr>
      <t xml:space="preserve">4.1.2.4 </t>
    </r>
    <r>
      <rPr>
        <sz val="10.5"/>
        <color theme="1"/>
        <rFont val="宋体"/>
        <family val="3"/>
        <charset val="134"/>
      </rPr>
      <t>碳氧化率（</t>
    </r>
    <r>
      <rPr>
        <sz val="10.5"/>
        <color theme="1"/>
        <rFont val="Times New Roman"/>
        <family val="1"/>
      </rPr>
      <t>0~1</t>
    </r>
    <r>
      <rPr>
        <sz val="10.5"/>
        <color theme="1"/>
        <rFont val="宋体"/>
        <family val="3"/>
        <charset val="134"/>
      </rPr>
      <t>）</t>
    </r>
  </si>
  <si>
    <r>
      <rPr>
        <sz val="10.5"/>
        <color theme="1"/>
        <rFont val="Times New Roman"/>
        <family val="1"/>
      </rPr>
      <t xml:space="preserve">4.1.3.1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</si>
  <si>
    <r>
      <rPr>
        <sz val="10.5"/>
        <color theme="1"/>
        <rFont val="Times New Roman"/>
        <family val="1"/>
      </rPr>
      <t xml:space="preserve">4.1.3.2 </t>
    </r>
    <r>
      <rPr>
        <sz val="10.5"/>
        <color theme="1"/>
        <rFont val="宋体"/>
        <family val="3"/>
        <charset val="134"/>
      </rPr>
      <t>低位发热量</t>
    </r>
    <r>
      <rPr>
        <sz val="10.5"/>
        <color theme="1"/>
        <rFont val="Times New Roman"/>
        <family val="1"/>
      </rPr>
      <t>(GJ/t</t>
    </r>
    <r>
      <rPr>
        <sz val="10.5"/>
        <color theme="1"/>
        <rFont val="宋体"/>
        <family val="3"/>
        <charset val="134"/>
      </rPr>
      <t>或</t>
    </r>
    <r>
      <rPr>
        <sz val="10.5"/>
        <color theme="1"/>
        <rFont val="Times New Roman"/>
        <family val="1"/>
      </rPr>
      <t>GJ/</t>
    </r>
    <r>
      <rPr>
        <sz val="10.5"/>
        <color theme="1"/>
        <rFont val="宋体"/>
        <family val="3"/>
        <charset val="134"/>
      </rPr>
      <t>万</t>
    </r>
    <r>
      <rPr>
        <sz val="10.5"/>
        <color theme="1"/>
        <rFont val="Times New Roman"/>
        <family val="1"/>
      </rPr>
      <t>Nm</t>
    </r>
    <r>
      <rPr>
        <vertAlign val="superscript"/>
        <sz val="10.5"/>
        <color theme="1"/>
        <rFont val="Times New Roman"/>
        <family val="1"/>
      </rPr>
      <t>3</t>
    </r>
    <r>
      <rPr>
        <sz val="10.5"/>
        <color theme="1"/>
        <rFont val="Times New Roman"/>
        <family val="1"/>
      </rPr>
      <t>)</t>
    </r>
  </si>
  <si>
    <r>
      <rPr>
        <sz val="10.5"/>
        <color theme="1"/>
        <rFont val="Times New Roman"/>
        <family val="1"/>
      </rPr>
      <t xml:space="preserve">4.1.3.3 </t>
    </r>
    <r>
      <rPr>
        <sz val="10.5"/>
        <color theme="1"/>
        <rFont val="宋体"/>
        <family val="3"/>
        <charset val="134"/>
      </rPr>
      <t>单位热值含碳量</t>
    </r>
    <r>
      <rPr>
        <sz val="10.5"/>
        <color theme="1"/>
        <rFont val="Times New Roman"/>
        <family val="1"/>
      </rPr>
      <t>(tC/GJ)</t>
    </r>
  </si>
  <si>
    <r>
      <rPr>
        <sz val="10.5"/>
        <color theme="1"/>
        <rFont val="Times New Roman"/>
        <family val="1"/>
      </rPr>
      <t xml:space="preserve">4.1.3.4 </t>
    </r>
    <r>
      <rPr>
        <sz val="10.5"/>
        <color theme="1"/>
        <rFont val="宋体"/>
        <family val="3"/>
        <charset val="134"/>
      </rPr>
      <t>碳氧化率（</t>
    </r>
    <r>
      <rPr>
        <sz val="10.5"/>
        <color theme="1"/>
        <rFont val="Times New Roman"/>
        <family val="1"/>
      </rPr>
      <t>0~1</t>
    </r>
    <r>
      <rPr>
        <sz val="10.5"/>
        <color theme="1"/>
        <rFont val="宋体"/>
        <family val="3"/>
        <charset val="134"/>
      </rPr>
      <t>）</t>
    </r>
  </si>
  <si>
    <r>
      <rPr>
        <sz val="10.5"/>
        <color theme="1"/>
        <rFont val="Times New Roman"/>
        <family val="1"/>
      </rPr>
      <t xml:space="preserve">    4.4.1 </t>
    </r>
    <r>
      <rPr>
        <sz val="10.5"/>
        <color theme="1"/>
        <rFont val="宋体"/>
        <family val="3"/>
        <charset val="134"/>
      </rPr>
      <t>消耗热量（</t>
    </r>
    <r>
      <rPr>
        <sz val="10.5"/>
        <color theme="1"/>
        <rFont val="Times New Roman"/>
        <family val="1"/>
      </rPr>
      <t>GJ</t>
    </r>
    <r>
      <rPr>
        <sz val="10.5"/>
        <color theme="1"/>
        <rFont val="宋体"/>
        <family val="3"/>
        <charset val="134"/>
      </rPr>
      <t>）</t>
    </r>
  </si>
  <si>
    <r>
      <rPr>
        <sz val="10.5"/>
        <color theme="1"/>
        <rFont val="宋体"/>
        <family val="3"/>
        <charset val="134"/>
      </rPr>
      <t>热量包括余热回收、蒸汽锅炉或自备电厂</t>
    </r>
  </si>
  <si>
    <r>
      <rPr>
        <sz val="10.5"/>
        <color theme="1"/>
        <rFont val="Times New Roman"/>
        <family val="1"/>
      </rPr>
      <t xml:space="preserve">    4.4.2 </t>
    </r>
    <r>
      <rPr>
        <sz val="10.5"/>
        <color theme="1"/>
        <rFont val="宋体"/>
        <family val="3"/>
        <charset val="134"/>
      </rPr>
      <t>排放因子（</t>
    </r>
    <r>
      <rPr>
        <sz val="10.5"/>
        <color theme="1"/>
        <rFont val="Times New Roman"/>
        <family val="1"/>
      </rPr>
      <t>tCO</t>
    </r>
    <r>
      <rPr>
        <vertAlign val="subscript"/>
        <sz val="10.5"/>
        <color theme="1"/>
        <rFont val="Times New Roman"/>
        <family val="1"/>
      </rPr>
      <t>2</t>
    </r>
    <r>
      <rPr>
        <sz val="10.5"/>
        <color theme="1"/>
        <rFont val="Times New Roman"/>
        <family val="1"/>
      </rPr>
      <t>/GJ</t>
    </r>
    <r>
      <rPr>
        <sz val="10.5"/>
        <color theme="1"/>
        <rFont val="宋体"/>
        <family val="3"/>
        <charset val="134"/>
      </rPr>
      <t>）</t>
    </r>
  </si>
  <si>
    <r>
      <rPr>
        <sz val="10.5"/>
        <color theme="1"/>
        <rFont val="宋体"/>
        <family val="3"/>
        <charset val="134"/>
      </rPr>
      <t>说明：</t>
    </r>
  </si>
  <si>
    <t>指南参考值</t>
  </si>
  <si>
    <t>燃料品种</t>
  </si>
  <si>
    <t>低位发热量</t>
  </si>
  <si>
    <t>热值单位</t>
  </si>
  <si>
    <t>单位热值碳含量</t>
  </si>
  <si>
    <t>含碳量单位</t>
  </si>
  <si>
    <t>碳氧化率</t>
  </si>
  <si>
    <t>固体燃料</t>
  </si>
  <si>
    <r>
      <rPr>
        <sz val="12"/>
        <color theme="1"/>
        <rFont val="宋体"/>
        <family val="3"/>
        <charset val="134"/>
      </rPr>
      <t>无烟煤</t>
    </r>
  </si>
  <si>
    <t>GJ/t</t>
  </si>
  <si>
    <t>tC/GJ</t>
  </si>
  <si>
    <r>
      <rPr>
        <sz val="12"/>
        <color theme="1"/>
        <rFont val="宋体"/>
        <family val="3"/>
        <charset val="134"/>
      </rPr>
      <t>烟煤</t>
    </r>
  </si>
  <si>
    <r>
      <rPr>
        <sz val="12"/>
        <color theme="1"/>
        <rFont val="宋体"/>
        <family val="3"/>
        <charset val="134"/>
      </rPr>
      <t>褐煤</t>
    </r>
  </si>
  <si>
    <r>
      <rPr>
        <sz val="12"/>
        <color theme="1"/>
        <rFont val="宋体"/>
        <family val="3"/>
        <charset val="134"/>
      </rPr>
      <t>洗精煤</t>
    </r>
  </si>
  <si>
    <r>
      <rPr>
        <sz val="12"/>
        <color theme="1"/>
        <rFont val="宋体"/>
        <family val="3"/>
        <charset val="134"/>
      </rPr>
      <t>其它洗煤</t>
    </r>
  </si>
  <si>
    <t>煤制品</t>
  </si>
  <si>
    <r>
      <rPr>
        <sz val="12"/>
        <color theme="1"/>
        <rFont val="宋体"/>
        <family val="3"/>
        <charset val="134"/>
      </rPr>
      <t>焦炭</t>
    </r>
  </si>
  <si>
    <t>液体燃料</t>
  </si>
  <si>
    <r>
      <rPr>
        <sz val="12"/>
        <color theme="1"/>
        <rFont val="宋体"/>
        <family val="3"/>
        <charset val="134"/>
      </rPr>
      <t>原油</t>
    </r>
  </si>
  <si>
    <r>
      <rPr>
        <sz val="12"/>
        <color theme="1"/>
        <rFont val="宋体"/>
        <family val="3"/>
        <charset val="134"/>
      </rPr>
      <t>燃料油</t>
    </r>
  </si>
  <si>
    <r>
      <rPr>
        <sz val="12"/>
        <color theme="1"/>
        <rFont val="宋体"/>
        <family val="3"/>
        <charset val="134"/>
      </rPr>
      <t>汽油</t>
    </r>
  </si>
  <si>
    <r>
      <rPr>
        <sz val="12"/>
        <color theme="1"/>
        <rFont val="宋体"/>
        <family val="3"/>
        <charset val="134"/>
      </rPr>
      <t>柴油</t>
    </r>
  </si>
  <si>
    <r>
      <rPr>
        <sz val="12"/>
        <color theme="1"/>
        <rFont val="宋体"/>
        <family val="3"/>
        <charset val="134"/>
      </rPr>
      <t>一般煤油</t>
    </r>
  </si>
  <si>
    <r>
      <rPr>
        <sz val="12"/>
        <color theme="1"/>
        <rFont val="宋体"/>
        <family val="3"/>
        <charset val="134"/>
      </rPr>
      <t>石油焦</t>
    </r>
  </si>
  <si>
    <r>
      <rPr>
        <sz val="12"/>
        <color theme="1"/>
        <rFont val="宋体"/>
        <family val="3"/>
        <charset val="134"/>
      </rPr>
      <t>液化天然气</t>
    </r>
  </si>
  <si>
    <r>
      <rPr>
        <sz val="12"/>
        <color theme="1"/>
        <rFont val="宋体"/>
        <family val="3"/>
        <charset val="134"/>
      </rPr>
      <t>液化石油气</t>
    </r>
  </si>
  <si>
    <r>
      <rPr>
        <sz val="12"/>
        <color theme="1"/>
        <rFont val="宋体"/>
        <family val="3"/>
        <charset val="134"/>
      </rPr>
      <t>焦油</t>
    </r>
  </si>
  <si>
    <t>粗苯</t>
  </si>
  <si>
    <r>
      <rPr>
        <sz val="12"/>
        <color theme="1"/>
        <rFont val="宋体"/>
        <family val="3"/>
        <charset val="134"/>
      </rPr>
      <t>其它石油制品</t>
    </r>
  </si>
  <si>
    <t>气体燃料</t>
  </si>
  <si>
    <r>
      <rPr>
        <sz val="12"/>
        <color theme="1"/>
        <rFont val="宋体"/>
        <family val="3"/>
        <charset val="134"/>
      </rPr>
      <t>炼厂干气</t>
    </r>
  </si>
  <si>
    <r>
      <rPr>
        <sz val="12"/>
        <color theme="1"/>
        <rFont val="宋体"/>
        <family val="3"/>
        <charset val="134"/>
      </rPr>
      <t>焦炉煤气</t>
    </r>
  </si>
  <si>
    <r>
      <rPr>
        <sz val="12"/>
        <color theme="1"/>
        <rFont val="Times New Roman"/>
        <family val="1"/>
      </rPr>
      <t>GJ/</t>
    </r>
    <r>
      <rPr>
        <sz val="12"/>
        <color theme="1"/>
        <rFont val="宋体"/>
        <family val="3"/>
        <charset val="134"/>
      </rPr>
      <t>万</t>
    </r>
    <r>
      <rPr>
        <sz val="12"/>
        <color theme="1"/>
        <rFont val="Times New Roman"/>
        <family val="1"/>
      </rPr>
      <t>Nm</t>
    </r>
    <r>
      <rPr>
        <vertAlign val="superscript"/>
        <sz val="12"/>
        <color theme="1"/>
        <rFont val="Times New Roman"/>
        <family val="1"/>
      </rPr>
      <t>3</t>
    </r>
  </si>
  <si>
    <r>
      <rPr>
        <sz val="12"/>
        <color theme="1"/>
        <rFont val="宋体"/>
        <family val="3"/>
        <charset val="134"/>
      </rPr>
      <t>高炉煤气</t>
    </r>
  </si>
  <si>
    <r>
      <rPr>
        <sz val="12"/>
        <color theme="1"/>
        <rFont val="宋体"/>
        <family val="3"/>
        <charset val="134"/>
      </rPr>
      <t>转炉煤气</t>
    </r>
  </si>
  <si>
    <t>密闭电石炉炉气</t>
  </si>
  <si>
    <r>
      <rPr>
        <sz val="12"/>
        <color theme="1"/>
        <rFont val="宋体"/>
        <family val="3"/>
        <charset val="134"/>
      </rPr>
      <t>其它煤气</t>
    </r>
  </si>
  <si>
    <r>
      <rPr>
        <sz val="12"/>
        <color theme="1"/>
        <rFont val="宋体"/>
        <family val="3"/>
        <charset val="134"/>
      </rPr>
      <t>天然气</t>
    </r>
  </si>
  <si>
    <r>
      <rPr>
        <sz val="11"/>
        <color theme="1"/>
        <rFont val="宋体"/>
        <family val="3"/>
        <charset val="134"/>
      </rPr>
      <t>产品名称</t>
    </r>
  </si>
  <si>
    <r>
      <rPr>
        <sz val="11"/>
        <color theme="1"/>
        <rFont val="宋体"/>
        <family val="3"/>
        <charset val="134"/>
      </rPr>
      <t>含碳量（</t>
    </r>
    <r>
      <rPr>
        <sz val="11"/>
        <color theme="1"/>
        <rFont val="Times New Roman"/>
        <family val="1"/>
      </rPr>
      <t>tC/t</t>
    </r>
    <r>
      <rPr>
        <sz val="11"/>
        <color theme="1"/>
        <rFont val="宋体"/>
        <family val="3"/>
        <charset val="134"/>
      </rPr>
      <t>）</t>
    </r>
  </si>
  <si>
    <t>%</t>
  </si>
  <si>
    <r>
      <rPr>
        <sz val="11"/>
        <color theme="1"/>
        <rFont val="宋体"/>
        <family val="3"/>
        <charset val="134"/>
      </rPr>
      <t>乙腈</t>
    </r>
  </si>
  <si>
    <r>
      <rPr>
        <sz val="11"/>
        <color theme="1"/>
        <rFont val="宋体"/>
        <family val="3"/>
        <charset val="134"/>
      </rPr>
      <t>丙烯腈</t>
    </r>
  </si>
  <si>
    <r>
      <rPr>
        <sz val="11"/>
        <color theme="1"/>
        <rFont val="宋体"/>
        <family val="3"/>
        <charset val="134"/>
      </rPr>
      <t>丁二烯</t>
    </r>
  </si>
  <si>
    <r>
      <rPr>
        <sz val="11"/>
        <color theme="1"/>
        <rFont val="宋体"/>
        <family val="3"/>
        <charset val="134"/>
      </rPr>
      <t>炭黑</t>
    </r>
  </si>
  <si>
    <r>
      <rPr>
        <sz val="11"/>
        <color theme="1"/>
        <rFont val="宋体"/>
        <family val="3"/>
        <charset val="134"/>
      </rPr>
      <t>乙烯</t>
    </r>
  </si>
  <si>
    <r>
      <rPr>
        <sz val="11"/>
        <color theme="1"/>
        <rFont val="宋体"/>
        <family val="3"/>
        <charset val="134"/>
      </rPr>
      <t>二氯乙烷</t>
    </r>
  </si>
  <si>
    <r>
      <rPr>
        <sz val="11"/>
        <color theme="1"/>
        <rFont val="宋体"/>
        <family val="3"/>
        <charset val="134"/>
      </rPr>
      <t>乙二醇</t>
    </r>
  </si>
  <si>
    <r>
      <rPr>
        <sz val="11"/>
        <color theme="1"/>
        <rFont val="宋体"/>
        <family val="3"/>
        <charset val="134"/>
      </rPr>
      <t>环氧乙烷</t>
    </r>
  </si>
  <si>
    <r>
      <rPr>
        <sz val="11"/>
        <color theme="1"/>
        <rFont val="宋体"/>
        <family val="3"/>
        <charset val="134"/>
      </rPr>
      <t>氰化氢</t>
    </r>
  </si>
  <si>
    <r>
      <rPr>
        <sz val="11"/>
        <color theme="1"/>
        <rFont val="宋体"/>
        <family val="3"/>
        <charset val="134"/>
      </rPr>
      <t>甲醇</t>
    </r>
  </si>
  <si>
    <r>
      <rPr>
        <sz val="11"/>
        <color theme="1"/>
        <rFont val="宋体"/>
        <family val="3"/>
        <charset val="134"/>
      </rPr>
      <t>甲烷</t>
    </r>
  </si>
  <si>
    <r>
      <rPr>
        <sz val="11"/>
        <color theme="1"/>
        <rFont val="宋体"/>
        <family val="3"/>
        <charset val="134"/>
      </rPr>
      <t>乙烷</t>
    </r>
  </si>
  <si>
    <r>
      <rPr>
        <sz val="11"/>
        <color theme="1"/>
        <rFont val="宋体"/>
        <family val="3"/>
        <charset val="134"/>
      </rPr>
      <t>丙烷</t>
    </r>
  </si>
  <si>
    <r>
      <rPr>
        <sz val="11"/>
        <color theme="1"/>
        <rFont val="宋体"/>
        <family val="3"/>
        <charset val="134"/>
      </rPr>
      <t>丙烯</t>
    </r>
  </si>
  <si>
    <r>
      <rPr>
        <sz val="11"/>
        <color theme="1"/>
        <rFont val="宋体"/>
        <family val="3"/>
        <charset val="134"/>
      </rPr>
      <t>氯乙烯单体</t>
    </r>
  </si>
  <si>
    <r>
      <rPr>
        <sz val="11"/>
        <color theme="1"/>
        <rFont val="宋体"/>
        <family val="3"/>
        <charset val="134"/>
      </rPr>
      <t>尿素</t>
    </r>
  </si>
  <si>
    <r>
      <rPr>
        <sz val="11"/>
        <color theme="1"/>
        <rFont val="宋体"/>
        <family val="3"/>
        <charset val="134"/>
      </rPr>
      <t>碳酸氢铵</t>
    </r>
  </si>
  <si>
    <r>
      <rPr>
        <sz val="11"/>
        <color theme="1"/>
        <rFont val="宋体"/>
        <family val="3"/>
        <charset val="134"/>
      </rPr>
      <t>标准电石</t>
    </r>
  </si>
  <si>
    <t xml:space="preserve"> </t>
  </si>
  <si>
    <t>选用报送民航局数据</t>
  </si>
  <si>
    <t>按核算与报告指南有关公式计算</t>
  </si>
  <si>
    <t>优先填报该航站楼计量数据；如计量数据不可获得，则按全场比例拆分</t>
  </si>
  <si>
    <t>全部航站楼合计</t>
    <phoneticPr fontId="22" type="noConversion"/>
  </si>
  <si>
    <r>
      <t xml:space="preserve">1 </t>
    </r>
    <r>
      <rPr>
        <b/>
        <sz val="10.5"/>
        <color theme="1"/>
        <rFont val="宋体"/>
        <family val="3"/>
        <charset val="134"/>
      </rPr>
      <t>二氧化碳排放总量（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2" type="noConversion"/>
  </si>
  <si>
    <r>
      <t xml:space="preserve">  1.1 </t>
    </r>
    <r>
      <rPr>
        <b/>
        <sz val="10.5"/>
        <color theme="1"/>
        <rFont val="宋体"/>
        <family val="3"/>
        <charset val="134"/>
      </rPr>
      <t>化石燃料燃烧排放量（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2" type="noConversion"/>
  </si>
  <si>
    <r>
      <t xml:space="preserve">    1.1.1</t>
    </r>
    <r>
      <rPr>
        <sz val="10.5"/>
        <color theme="1"/>
        <rFont val="宋体"/>
        <family val="3"/>
        <charset val="134"/>
      </rPr>
      <t>化石燃料</t>
    </r>
    <r>
      <rPr>
        <sz val="10.5"/>
        <color theme="1"/>
        <rFont val="Times New Roman"/>
        <family val="1"/>
      </rPr>
      <t>1</t>
    </r>
    <phoneticPr fontId="22" type="noConversion"/>
  </si>
  <si>
    <r>
      <t xml:space="preserve">    1.1.2</t>
    </r>
    <r>
      <rPr>
        <sz val="10.5"/>
        <color theme="1"/>
        <rFont val="宋体"/>
        <family val="3"/>
        <charset val="134"/>
      </rPr>
      <t>化石燃料</t>
    </r>
    <r>
      <rPr>
        <sz val="10.5"/>
        <color theme="1"/>
        <rFont val="Times New Roman"/>
        <family val="1"/>
      </rPr>
      <t>2</t>
    </r>
    <phoneticPr fontId="22" type="noConversion"/>
  </si>
  <si>
    <r>
      <t xml:space="preserve">    1.1.3</t>
    </r>
    <r>
      <rPr>
        <sz val="10.5"/>
        <color theme="1"/>
        <rFont val="宋体"/>
        <family val="3"/>
        <charset val="134"/>
      </rPr>
      <t>化石燃料</t>
    </r>
    <r>
      <rPr>
        <sz val="10.5"/>
        <color theme="1"/>
        <rFont val="Times New Roman"/>
        <family val="1"/>
      </rPr>
      <t>3</t>
    </r>
    <phoneticPr fontId="22" type="noConversion"/>
  </si>
  <si>
    <r>
      <t xml:space="preserve">  1.2 </t>
    </r>
    <r>
      <rPr>
        <b/>
        <sz val="10.5"/>
        <color theme="1"/>
        <rFont val="宋体"/>
        <family val="3"/>
        <charset val="134"/>
      </rPr>
      <t>消耗电力对应的排放量（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2" type="noConversion"/>
  </si>
  <si>
    <r>
      <t xml:space="preserve">     1.2.2 </t>
    </r>
    <r>
      <rPr>
        <sz val="10.5"/>
        <color theme="1"/>
        <rFont val="宋体"/>
        <family val="3"/>
        <charset val="134"/>
      </rPr>
      <t>排放因子（</t>
    </r>
    <r>
      <rPr>
        <sz val="10.5"/>
        <color theme="1"/>
        <rFont val="Times New Roman"/>
        <family val="1"/>
      </rPr>
      <t>tCO</t>
    </r>
    <r>
      <rPr>
        <vertAlign val="subscript"/>
        <sz val="10.5"/>
        <color theme="1"/>
        <rFont val="Times New Roman"/>
        <family val="1"/>
      </rPr>
      <t>2</t>
    </r>
    <r>
      <rPr>
        <sz val="10.5"/>
        <color theme="1"/>
        <rFont val="Times New Roman"/>
        <family val="1"/>
      </rPr>
      <t>/MWh</t>
    </r>
    <r>
      <rPr>
        <sz val="10.5"/>
        <color theme="1"/>
        <rFont val="宋体"/>
        <family val="3"/>
        <charset val="134"/>
      </rPr>
      <t>）</t>
    </r>
    <phoneticPr fontId="22" type="noConversion"/>
  </si>
  <si>
    <r>
      <t xml:space="preserve">  1.3</t>
    </r>
    <r>
      <rPr>
        <b/>
        <sz val="10.5"/>
        <color theme="1"/>
        <rFont val="宋体"/>
        <family val="3"/>
        <charset val="134"/>
      </rPr>
      <t>消耗热力对应的排放量（</t>
    </r>
    <r>
      <rPr>
        <b/>
        <sz val="10.5"/>
        <color theme="1"/>
        <rFont val="Times New Roman"/>
        <family val="1"/>
      </rPr>
      <t>tCO</t>
    </r>
    <r>
      <rPr>
        <b/>
        <vertAlign val="subscript"/>
        <sz val="10.5"/>
        <color theme="1"/>
        <rFont val="Times New Roman"/>
        <family val="1"/>
      </rPr>
      <t>2</t>
    </r>
    <r>
      <rPr>
        <b/>
        <sz val="10.5"/>
        <color theme="1"/>
        <rFont val="宋体"/>
        <family val="3"/>
        <charset val="134"/>
      </rPr>
      <t>）</t>
    </r>
    <phoneticPr fontId="22" type="noConversion"/>
  </si>
  <si>
    <r>
      <t xml:space="preserve">    1.2.1 </t>
    </r>
    <r>
      <rPr>
        <sz val="10.5"/>
        <color theme="1"/>
        <rFont val="宋体"/>
        <family val="3"/>
        <charset val="134"/>
      </rPr>
      <t>消耗电量（</t>
    </r>
    <r>
      <rPr>
        <sz val="10.5"/>
        <color theme="1"/>
        <rFont val="Times New Roman"/>
        <family val="1"/>
      </rPr>
      <t>MWh</t>
    </r>
    <r>
      <rPr>
        <sz val="10.5"/>
        <color theme="1"/>
        <rFont val="宋体"/>
        <family val="3"/>
        <charset val="134"/>
      </rPr>
      <t>）</t>
    </r>
    <phoneticPr fontId="22" type="noConversion"/>
  </si>
  <si>
    <r>
      <t>1.2.1.1</t>
    </r>
    <r>
      <rPr>
        <sz val="10.5"/>
        <color theme="1"/>
        <rFont val="宋体"/>
        <family val="3"/>
        <charset val="134"/>
      </rPr>
      <t>电网供电</t>
    </r>
    <phoneticPr fontId="22" type="noConversion"/>
  </si>
  <si>
    <r>
      <t>1.2.1.2</t>
    </r>
    <r>
      <rPr>
        <sz val="10.5"/>
        <color theme="1"/>
        <rFont val="宋体"/>
        <family val="3"/>
        <charset val="134"/>
      </rPr>
      <t>自备电厂电量</t>
    </r>
    <r>
      <rPr>
        <vertAlign val="superscript"/>
        <sz val="10.5"/>
        <color theme="1"/>
        <rFont val="Times New Roman"/>
        <family val="1"/>
      </rPr>
      <t>*5</t>
    </r>
    <phoneticPr fontId="22" type="noConversion"/>
  </si>
  <si>
    <r>
      <t>1.2.1.4</t>
    </r>
    <r>
      <rPr>
        <sz val="10.5"/>
        <color theme="1"/>
        <rFont val="宋体"/>
        <family val="3"/>
        <charset val="134"/>
      </rPr>
      <t>余热电量</t>
    </r>
    <phoneticPr fontId="22" type="noConversion"/>
  </si>
  <si>
    <r>
      <t>1.2.1.3</t>
    </r>
    <r>
      <rPr>
        <sz val="10.5"/>
        <color theme="1"/>
        <rFont val="宋体"/>
        <family val="3"/>
        <charset val="134"/>
      </rPr>
      <t>可再生能源电量</t>
    </r>
    <phoneticPr fontId="22" type="noConversion"/>
  </si>
  <si>
    <r>
      <t>1.3.1.1</t>
    </r>
    <r>
      <rPr>
        <sz val="10.5"/>
        <color theme="1"/>
        <rFont val="宋体"/>
        <family val="3"/>
        <charset val="134"/>
      </rPr>
      <t>余热回收</t>
    </r>
    <phoneticPr fontId="22" type="noConversion"/>
  </si>
  <si>
    <r>
      <t>1.3.1.2</t>
    </r>
    <r>
      <rPr>
        <sz val="10.5"/>
        <color theme="1"/>
        <rFont val="宋体"/>
        <family val="3"/>
        <charset val="134"/>
      </rPr>
      <t>蒸汽锅炉</t>
    </r>
    <phoneticPr fontId="22" type="noConversion"/>
  </si>
  <si>
    <r>
      <t>1.3.1.3</t>
    </r>
    <r>
      <rPr>
        <sz val="10.5"/>
        <color theme="1"/>
        <rFont val="宋体"/>
        <family val="3"/>
        <charset val="134"/>
      </rPr>
      <t>自备电厂</t>
    </r>
    <phoneticPr fontId="22" type="noConversion"/>
  </si>
  <si>
    <r>
      <t>1.3.2.1</t>
    </r>
    <r>
      <rPr>
        <sz val="10.5"/>
        <color theme="1"/>
        <rFont val="宋体"/>
        <family val="3"/>
        <charset val="134"/>
      </rPr>
      <t>余热回收</t>
    </r>
    <phoneticPr fontId="22" type="noConversion"/>
  </si>
  <si>
    <r>
      <t>1.3.2.2</t>
    </r>
    <r>
      <rPr>
        <sz val="10.5"/>
        <color theme="1"/>
        <rFont val="宋体"/>
        <family val="3"/>
        <charset val="134"/>
      </rPr>
      <t>蒸汽锅炉</t>
    </r>
    <phoneticPr fontId="22" type="noConversion"/>
  </si>
  <si>
    <r>
      <t>1.3.2.3</t>
    </r>
    <r>
      <rPr>
        <sz val="10.5"/>
        <color theme="1"/>
        <rFont val="宋体"/>
        <family val="3"/>
        <charset val="134"/>
      </rPr>
      <t>自备电厂</t>
    </r>
    <phoneticPr fontId="22" type="noConversion"/>
  </si>
  <si>
    <r>
      <t>1.3.2.4</t>
    </r>
    <r>
      <rPr>
        <sz val="10.5"/>
        <color theme="1"/>
        <rFont val="宋体"/>
        <family val="3"/>
        <charset val="134"/>
      </rPr>
      <t>默认值</t>
    </r>
    <phoneticPr fontId="22" type="noConversion"/>
  </si>
  <si>
    <r>
      <t>1.2.2.1</t>
    </r>
    <r>
      <rPr>
        <sz val="10.5"/>
        <color theme="1"/>
        <rFont val="宋体"/>
        <family val="3"/>
        <charset val="134"/>
      </rPr>
      <t>电网供电</t>
    </r>
    <phoneticPr fontId="22" type="noConversion"/>
  </si>
  <si>
    <r>
      <t>1.2.2.2</t>
    </r>
    <r>
      <rPr>
        <sz val="10.5"/>
        <color theme="1"/>
        <rFont val="宋体"/>
        <family val="3"/>
        <charset val="134"/>
      </rPr>
      <t>自备电厂电量</t>
    </r>
    <r>
      <rPr>
        <vertAlign val="superscript"/>
        <sz val="10.5"/>
        <color theme="1"/>
        <rFont val="Times New Roman"/>
        <family val="1"/>
      </rPr>
      <t>*5</t>
    </r>
    <phoneticPr fontId="22" type="noConversion"/>
  </si>
  <si>
    <r>
      <t>1.2.2.3</t>
    </r>
    <r>
      <rPr>
        <sz val="10.5"/>
        <color theme="1"/>
        <rFont val="宋体"/>
        <family val="3"/>
        <charset val="134"/>
      </rPr>
      <t>可再生能源电量</t>
    </r>
    <phoneticPr fontId="22" type="noConversion"/>
  </si>
  <si>
    <r>
      <t>1.2.2.4</t>
    </r>
    <r>
      <rPr>
        <sz val="10.5"/>
        <color theme="1"/>
        <rFont val="宋体"/>
        <family val="3"/>
        <charset val="134"/>
      </rPr>
      <t>余热电量</t>
    </r>
    <phoneticPr fontId="22" type="noConversion"/>
  </si>
  <si>
    <r>
      <t xml:space="preserve">2 </t>
    </r>
    <r>
      <rPr>
        <b/>
        <sz val="10.5"/>
        <color theme="1"/>
        <rFont val="宋体"/>
        <family val="3"/>
        <charset val="134"/>
      </rPr>
      <t>旅客吞吐量（万人）</t>
    </r>
    <phoneticPr fontId="22" type="noConversion"/>
  </si>
  <si>
    <r>
      <t xml:space="preserve">*4 </t>
    </r>
    <r>
      <rPr>
        <sz val="10.5"/>
        <color theme="1"/>
        <rFont val="方正仿宋_GBK"/>
        <family val="3"/>
        <charset val="134"/>
      </rPr>
      <t>如果企业有其他类型的化石燃料，请自行加行，一一列明并填数。</t>
    </r>
  </si>
  <si>
    <r>
      <t>*5</t>
    </r>
    <r>
      <rPr>
        <sz val="10.5"/>
        <color theme="1"/>
        <rFont val="方正仿宋_GBK"/>
        <family val="3"/>
        <charset val="134"/>
      </rPr>
      <t>如有自备电厂或能源中心自行发电请同时填报自备电厂补充数据表。</t>
    </r>
  </si>
  <si>
    <r>
      <rPr>
        <sz val="10.5"/>
        <color theme="1"/>
        <rFont val="宋体"/>
        <family val="3"/>
        <charset val="134"/>
      </rPr>
      <t>航站楼</t>
    </r>
    <r>
      <rPr>
        <sz val="10.5"/>
        <color theme="1"/>
        <rFont val="Times New Roman"/>
        <family val="1"/>
      </rPr>
      <t>1</t>
    </r>
    <r>
      <rPr>
        <vertAlign val="superscript"/>
        <sz val="10.5"/>
        <color theme="1"/>
        <rFont val="Times New Roman"/>
        <family val="1"/>
      </rPr>
      <t xml:space="preserve"> *2,3</t>
    </r>
    <phoneticPr fontId="22" type="noConversion"/>
  </si>
  <si>
    <r>
      <rPr>
        <sz val="10.5"/>
        <color theme="1"/>
        <rFont val="宋体"/>
        <family val="3"/>
        <charset val="134"/>
      </rPr>
      <t>航站楼</t>
    </r>
    <r>
      <rPr>
        <sz val="10.5"/>
        <color theme="1"/>
        <rFont val="Times New Roman"/>
        <family val="1"/>
      </rPr>
      <t>2</t>
    </r>
    <r>
      <rPr>
        <vertAlign val="superscript"/>
        <sz val="10.5"/>
        <color theme="1"/>
        <rFont val="Times New Roman"/>
        <family val="1"/>
      </rPr>
      <t xml:space="preserve"> *2,3</t>
    </r>
    <phoneticPr fontId="22" type="noConversion"/>
  </si>
  <si>
    <r>
      <rPr>
        <sz val="10.5"/>
        <color theme="1"/>
        <rFont val="Times New Roman"/>
        <family val="1"/>
      </rPr>
      <t>*1</t>
    </r>
    <r>
      <rPr>
        <sz val="10.5"/>
        <color theme="1"/>
        <rFont val="方正仿宋_GBK"/>
        <family val="3"/>
        <charset val="134"/>
      </rPr>
      <t>填写时可删除此列所述的计算方法或填写要求。可在此列各行填写说明左列数值含义的具体内容。</t>
    </r>
    <phoneticPr fontId="22" type="noConversion"/>
  </si>
  <si>
    <r>
      <t>民用航空企业（机场航站楼）</t>
    </r>
    <r>
      <rPr>
        <b/>
        <u/>
        <sz val="18"/>
        <color theme="1"/>
        <rFont val="仿宋_GB2312"/>
        <family val="3"/>
        <charset val="134"/>
      </rPr>
      <t xml:space="preserve">          </t>
    </r>
    <r>
      <rPr>
        <b/>
        <sz val="18"/>
        <color theme="1"/>
        <rFont val="仿宋_GB2312"/>
        <family val="3"/>
        <charset val="134"/>
      </rPr>
      <t>年温室气体排放报告补充数据表</t>
    </r>
    <phoneticPr fontId="22" type="noConversion"/>
  </si>
  <si>
    <r>
      <rPr>
        <b/>
        <sz val="12"/>
        <color theme="1"/>
        <rFont val="宋体"/>
        <family val="3"/>
        <charset val="134"/>
      </rPr>
      <t xml:space="preserve">计算方法或填写要求 </t>
    </r>
    <r>
      <rPr>
        <b/>
        <vertAlign val="superscript"/>
        <sz val="12"/>
        <color theme="1"/>
        <rFont val="宋体"/>
        <family val="3"/>
        <charset val="134"/>
      </rPr>
      <t>*1</t>
    </r>
    <phoneticPr fontId="22" type="noConversion"/>
  </si>
  <si>
    <r>
      <t xml:space="preserve">*3 </t>
    </r>
    <r>
      <rPr>
        <sz val="10.5"/>
        <color theme="1"/>
        <rFont val="方正仿宋_GBK"/>
        <family val="3"/>
        <charset val="134"/>
      </rPr>
      <t>如果企业航站楼多于</t>
    </r>
    <r>
      <rPr>
        <sz val="10.5"/>
        <color theme="1"/>
        <rFont val="Times New Roman"/>
        <family val="1"/>
      </rPr>
      <t>1</t>
    </r>
    <r>
      <rPr>
        <sz val="10.5"/>
        <color theme="1"/>
        <rFont val="方正仿宋_GBK"/>
        <family val="3"/>
        <charset val="134"/>
      </rPr>
      <t>个，请自行加行填写。</t>
    </r>
    <phoneticPr fontId="22" type="noConversion"/>
  </si>
  <si>
    <r>
      <rPr>
        <sz val="10.5"/>
        <color theme="1"/>
        <rFont val="宋体"/>
        <family val="3"/>
        <charset val="134"/>
      </rPr>
      <t>热力供应排放因子根据来源采用加权平均</t>
    </r>
    <r>
      <rPr>
        <sz val="10.5"/>
        <color theme="1"/>
        <rFont val="Times New Roman"/>
        <family val="1"/>
      </rPr>
      <t>,</t>
    </r>
    <r>
      <rPr>
        <sz val="10.5"/>
        <color theme="1"/>
        <rFont val="宋体"/>
        <family val="3"/>
        <charset val="134"/>
      </rPr>
      <t>其中</t>
    </r>
    <r>
      <rPr>
        <sz val="10.5"/>
        <color theme="1"/>
        <rFont val="Times New Roman"/>
        <family val="1"/>
      </rPr>
      <t xml:space="preserve">:
− </t>
    </r>
    <r>
      <rPr>
        <sz val="10.5"/>
        <color theme="1"/>
        <rFont val="宋体"/>
        <family val="3"/>
        <charset val="134"/>
      </rPr>
      <t>余热回收排放因子为</t>
    </r>
    <r>
      <rPr>
        <sz val="10.5"/>
        <color theme="1"/>
        <rFont val="Times New Roman"/>
        <family val="1"/>
      </rPr>
      <t>0</t>
    </r>
    <r>
      <rPr>
        <sz val="10.5"/>
        <color theme="1"/>
        <rFont val="宋体"/>
        <family val="3"/>
        <charset val="134"/>
      </rPr>
      <t xml:space="preserve">；
</t>
    </r>
    <r>
      <rPr>
        <sz val="10.5"/>
        <color theme="1"/>
        <rFont val="Times New Roman"/>
        <family val="1"/>
      </rPr>
      <t xml:space="preserve">− </t>
    </r>
    <r>
      <rPr>
        <sz val="10.5"/>
        <color theme="1"/>
        <rFont val="宋体"/>
        <family val="3"/>
        <charset val="134"/>
      </rPr>
      <t>如果是蒸汽锅炉供热，排放因子为锅炉排放量</t>
    </r>
    <r>
      <rPr>
        <sz val="10.5"/>
        <color theme="1"/>
        <rFont val="Times New Roman"/>
        <family val="1"/>
      </rPr>
      <t>/</t>
    </r>
    <r>
      <rPr>
        <sz val="10.5"/>
        <color theme="1"/>
        <rFont val="宋体"/>
        <family val="3"/>
        <charset val="134"/>
      </rPr>
      <t>锅炉供热量；如果是能源中心热电联产供热，排放因子参考“自备电厂补充数据表”中的供热碳排放强度的计算方法，自备电厂排放因子</t>
    </r>
    <r>
      <rPr>
        <sz val="10.5"/>
        <color theme="1"/>
        <rFont val="Times New Roman"/>
        <family val="1"/>
      </rPr>
      <t>=</t>
    </r>
    <r>
      <rPr>
        <sz val="10.5"/>
        <color theme="1"/>
        <rFont val="宋体"/>
        <family val="3"/>
        <charset val="134"/>
      </rPr>
      <t>供热二氧化碳排放量</t>
    </r>
    <r>
      <rPr>
        <sz val="10.5"/>
        <color theme="1"/>
        <rFont val="Times New Roman"/>
        <family val="1"/>
      </rPr>
      <t>/</t>
    </r>
    <r>
      <rPr>
        <sz val="10.5"/>
        <color theme="1"/>
        <rFont val="宋体"/>
        <family val="3"/>
        <charset val="134"/>
      </rPr>
      <t>供热量，其中：供热二氧化碳排放量</t>
    </r>
    <r>
      <rPr>
        <sz val="10.5"/>
        <color theme="1"/>
        <rFont val="Times New Roman"/>
        <family val="1"/>
      </rPr>
      <t>=</t>
    </r>
    <r>
      <rPr>
        <sz val="10.5"/>
        <color theme="1"/>
        <rFont val="宋体"/>
        <family val="3"/>
        <charset val="134"/>
      </rPr>
      <t>机组二氧化碳排放量</t>
    </r>
    <r>
      <rPr>
        <sz val="10.5"/>
        <color theme="1"/>
        <rFont val="Times New Roman"/>
        <family val="1"/>
      </rPr>
      <t>*</t>
    </r>
    <r>
      <rPr>
        <sz val="10.5"/>
        <color theme="1"/>
        <rFont val="宋体"/>
        <family val="3"/>
        <charset val="134"/>
      </rPr>
      <t xml:space="preserve">供热比；
</t>
    </r>
    <r>
      <rPr>
        <sz val="10.5"/>
        <color theme="1"/>
        <rFont val="Times New Roman"/>
        <family val="1"/>
      </rPr>
      <t xml:space="preserve">− </t>
    </r>
    <r>
      <rPr>
        <sz val="10.5"/>
        <color theme="1"/>
        <rFont val="宋体"/>
        <family val="3"/>
        <charset val="134"/>
      </rPr>
      <t>若数据不可得，采用</t>
    </r>
    <r>
      <rPr>
        <sz val="10.5"/>
        <color theme="1"/>
        <rFont val="Times New Roman"/>
        <family val="1"/>
      </rPr>
      <t>0.11tCO2/GJ</t>
    </r>
    <r>
      <rPr>
        <sz val="10.5"/>
        <color theme="1"/>
        <rFont val="宋体"/>
        <family val="3"/>
        <charset val="134"/>
      </rPr>
      <t>。</t>
    </r>
    <phoneticPr fontId="22" type="noConversion"/>
  </si>
  <si>
    <r>
      <t>*2</t>
    </r>
    <r>
      <rPr>
        <sz val="10.5"/>
        <color theme="1"/>
        <rFont val="方正仿宋_GBK"/>
        <family val="3"/>
        <charset val="134"/>
      </rPr>
      <t>核算边界包括机场企业正在运营的航站楼固定设施的化石燃料燃烧导致的二氧化碳排放、消费电力对于的二氧化碳排放、消费热力对应的二氧化碳排放。其中，航站楼包含楼内商户，不包含替代航空器辅助动力装置（</t>
    </r>
    <r>
      <rPr>
        <sz val="10.5"/>
        <color theme="1"/>
        <rFont val="Times New Roman"/>
        <family val="1"/>
      </rPr>
      <t>APU</t>
    </r>
    <r>
      <rPr>
        <sz val="10.5"/>
        <color theme="1"/>
        <rFont val="方正仿宋_GBK"/>
        <family val="3"/>
        <charset val="134"/>
      </rPr>
      <t>）的桥载设备以及电动汽车充电设施消费电力对应的二氧化碳排放。</t>
    </r>
    <phoneticPr fontId="22" type="noConversion"/>
  </si>
  <si>
    <r>
      <t xml:space="preserve">4.1.1.1 </t>
    </r>
    <r>
      <rPr>
        <sz val="10.5"/>
        <color theme="1"/>
        <rFont val="宋体"/>
        <family val="3"/>
        <charset val="134"/>
      </rPr>
      <t>消耗量（</t>
    </r>
    <r>
      <rPr>
        <sz val="10.5"/>
        <color theme="1"/>
        <rFont val="Times New Roman"/>
        <family val="1"/>
      </rPr>
      <t>t</t>
    </r>
    <r>
      <rPr>
        <sz val="10.5"/>
        <color theme="1"/>
        <rFont val="宋体"/>
        <family val="3"/>
        <charset val="134"/>
      </rPr>
      <t>或万</t>
    </r>
    <r>
      <rPr>
        <sz val="10.5"/>
        <color theme="1"/>
        <rFont val="Times New Roman"/>
        <family val="1"/>
      </rPr>
      <t>Nm</t>
    </r>
    <r>
      <rPr>
        <vertAlign val="superscript"/>
        <sz val="10.5"/>
        <color theme="1"/>
        <rFont val="Times New Roman"/>
        <family val="1"/>
      </rPr>
      <t>3</t>
    </r>
    <r>
      <rPr>
        <sz val="10.5"/>
        <color theme="1"/>
        <rFont val="宋体"/>
        <family val="3"/>
        <charset val="134"/>
      </rPr>
      <t>）</t>
    </r>
    <phoneticPr fontId="22" type="noConversion"/>
  </si>
  <si>
    <r>
      <rPr>
        <sz val="10.5"/>
        <color theme="1"/>
        <rFont val="宋体"/>
        <family val="3"/>
        <charset val="134"/>
      </rPr>
      <t>排放因子根据来源采用加权平均；其中</t>
    </r>
    <r>
      <rPr>
        <sz val="10.5"/>
        <color theme="1"/>
        <rFont val="Times New Roman"/>
        <family val="1"/>
      </rPr>
      <t>:
− </t>
    </r>
    <r>
      <rPr>
        <sz val="10.5"/>
        <color theme="1"/>
        <rFont val="宋体"/>
        <family val="3"/>
        <charset val="134"/>
      </rPr>
      <t>电网购入电力和自备电厂供电对应的排放因子采用</t>
    </r>
    <r>
      <rPr>
        <sz val="10.5"/>
        <color theme="1"/>
        <rFont val="Times New Roman"/>
        <family val="1"/>
      </rPr>
      <t>2015</t>
    </r>
    <r>
      <rPr>
        <sz val="10.5"/>
        <color theme="1"/>
        <rFont val="宋体"/>
        <family val="3"/>
        <charset val="134"/>
      </rPr>
      <t>年全国电网平均排放因子</t>
    </r>
    <r>
      <rPr>
        <sz val="10.5"/>
        <color theme="1"/>
        <rFont val="Times New Roman"/>
        <family val="1"/>
      </rPr>
      <t>0.6101tCO</t>
    </r>
    <r>
      <rPr>
        <vertAlign val="subscript"/>
        <sz val="10.5"/>
        <color theme="1"/>
        <rFont val="Times New Roman"/>
        <family val="1"/>
      </rPr>
      <t>2</t>
    </r>
    <r>
      <rPr>
        <sz val="10.5"/>
        <color theme="1"/>
        <rFont val="Times New Roman"/>
        <family val="1"/>
      </rPr>
      <t>/MWh</t>
    </r>
    <r>
      <rPr>
        <sz val="10.5"/>
        <color theme="1"/>
        <rFont val="宋体"/>
        <family val="3"/>
        <charset val="134"/>
      </rPr>
      <t>；</t>
    </r>
    <r>
      <rPr>
        <sz val="10.5"/>
        <color theme="1"/>
        <rFont val="Times New Roman"/>
        <family val="1"/>
      </rPr>
      <t xml:space="preserve">
− </t>
    </r>
    <r>
      <rPr>
        <sz val="10.5"/>
        <color theme="1"/>
        <rFont val="宋体"/>
        <family val="3"/>
        <charset val="134"/>
      </rPr>
      <t>可再生能源、余热发电排放因子为</t>
    </r>
    <r>
      <rPr>
        <sz val="10.5"/>
        <color theme="1"/>
        <rFont val="Times New Roman"/>
        <family val="1"/>
      </rPr>
      <t>0</t>
    </r>
    <r>
      <rPr>
        <sz val="10.5"/>
        <color theme="1"/>
        <rFont val="宋体"/>
        <family val="3"/>
        <charset val="134"/>
      </rPr>
      <t>。</t>
    </r>
    <r>
      <rPr>
        <sz val="10.5"/>
        <color theme="1"/>
        <rFont val="Times New Roman"/>
        <family val="1"/>
      </rPr>
      <t/>
    </r>
    <phoneticPr fontId="22" type="noConversion"/>
  </si>
  <si>
    <r>
      <rPr>
        <sz val="10.5"/>
        <color theme="1"/>
        <rFont val="宋体"/>
        <family val="3"/>
        <charset val="134"/>
      </rPr>
      <t>热力供应排放因子根据来源采用加权平均</t>
    </r>
    <r>
      <rPr>
        <sz val="10.5"/>
        <color theme="1"/>
        <rFont val="Times New Roman"/>
        <family val="3"/>
        <charset val="134"/>
      </rPr>
      <t>,</t>
    </r>
    <r>
      <rPr>
        <sz val="10.5"/>
        <color theme="1"/>
        <rFont val="宋体"/>
        <family val="3"/>
        <charset val="134"/>
      </rPr>
      <t>其中</t>
    </r>
    <r>
      <rPr>
        <sz val="10.5"/>
        <color theme="1"/>
        <rFont val="Times New Roman"/>
        <family val="3"/>
        <charset val="134"/>
      </rPr>
      <t xml:space="preserve">:
− </t>
    </r>
    <r>
      <rPr>
        <sz val="10.5"/>
        <color theme="1"/>
        <rFont val="宋体"/>
        <family val="3"/>
        <charset val="134"/>
      </rPr>
      <t>余热回收排放因子为</t>
    </r>
    <r>
      <rPr>
        <sz val="10.5"/>
        <color theme="1"/>
        <rFont val="Times New Roman"/>
        <family val="3"/>
        <charset val="134"/>
      </rPr>
      <t>0</t>
    </r>
    <r>
      <rPr>
        <sz val="10.5"/>
        <color theme="1"/>
        <rFont val="宋体"/>
        <family val="3"/>
        <charset val="134"/>
      </rPr>
      <t xml:space="preserve">；
</t>
    </r>
    <r>
      <rPr>
        <sz val="10.5"/>
        <color theme="1"/>
        <rFont val="Times New Roman"/>
        <family val="3"/>
        <charset val="134"/>
      </rPr>
      <t xml:space="preserve">− </t>
    </r>
    <r>
      <rPr>
        <sz val="10.5"/>
        <color theme="1"/>
        <rFont val="宋体"/>
        <family val="3"/>
        <charset val="134"/>
      </rPr>
      <t>如果是蒸汽锅炉供热，排放因子为锅炉排放量</t>
    </r>
    <r>
      <rPr>
        <sz val="10.5"/>
        <color theme="1"/>
        <rFont val="Times New Roman"/>
        <family val="3"/>
        <charset val="134"/>
      </rPr>
      <t>/</t>
    </r>
    <r>
      <rPr>
        <sz val="10.5"/>
        <color theme="1"/>
        <rFont val="宋体"/>
        <family val="3"/>
        <charset val="134"/>
      </rPr>
      <t>锅炉供热量；如果是能源中心热电联产供热，排放因子参考</t>
    </r>
    <r>
      <rPr>
        <sz val="10.5"/>
        <color theme="1"/>
        <rFont val="Times New Roman"/>
        <family val="3"/>
        <charset val="134"/>
      </rPr>
      <t>“</t>
    </r>
    <r>
      <rPr>
        <sz val="10.5"/>
        <color theme="1"/>
        <rFont val="宋体"/>
        <family val="3"/>
        <charset val="134"/>
      </rPr>
      <t>自备电厂补充数据表</t>
    </r>
    <r>
      <rPr>
        <sz val="10.5"/>
        <color theme="1"/>
        <rFont val="Times New Roman"/>
        <family val="3"/>
        <charset val="134"/>
      </rPr>
      <t>”</t>
    </r>
    <r>
      <rPr>
        <sz val="10.5"/>
        <color theme="1"/>
        <rFont val="宋体"/>
        <family val="3"/>
        <charset val="134"/>
      </rPr>
      <t>中的供热碳排放强度的计算方法，自备电厂排放因子</t>
    </r>
    <r>
      <rPr>
        <sz val="10.5"/>
        <color theme="1"/>
        <rFont val="Times New Roman"/>
        <family val="3"/>
        <charset val="134"/>
      </rPr>
      <t>=</t>
    </r>
    <r>
      <rPr>
        <sz val="10.5"/>
        <color theme="1"/>
        <rFont val="宋体"/>
        <family val="3"/>
        <charset val="134"/>
      </rPr>
      <t>供热二氧化碳排放量</t>
    </r>
    <r>
      <rPr>
        <sz val="10.5"/>
        <color theme="1"/>
        <rFont val="Times New Roman"/>
        <family val="3"/>
        <charset val="134"/>
      </rPr>
      <t>/</t>
    </r>
    <r>
      <rPr>
        <sz val="10.5"/>
        <color theme="1"/>
        <rFont val="宋体"/>
        <family val="3"/>
        <charset val="134"/>
      </rPr>
      <t>供热量，其中：供热二氧化碳排放量</t>
    </r>
    <r>
      <rPr>
        <sz val="10.5"/>
        <color theme="1"/>
        <rFont val="Times New Roman"/>
        <family val="3"/>
        <charset val="134"/>
      </rPr>
      <t>=</t>
    </r>
    <r>
      <rPr>
        <sz val="10.5"/>
        <color theme="1"/>
        <rFont val="宋体"/>
        <family val="3"/>
        <charset val="134"/>
      </rPr>
      <t>机组二氧化碳排放量</t>
    </r>
    <r>
      <rPr>
        <sz val="10.5"/>
        <color theme="1"/>
        <rFont val="Times New Roman"/>
        <family val="3"/>
        <charset val="134"/>
      </rPr>
      <t>*</t>
    </r>
    <r>
      <rPr>
        <sz val="10.5"/>
        <color theme="1"/>
        <rFont val="宋体"/>
        <family val="3"/>
        <charset val="134"/>
      </rPr>
      <t xml:space="preserve">供热比；
</t>
    </r>
    <r>
      <rPr>
        <sz val="10.5"/>
        <color theme="1"/>
        <rFont val="Times New Roman"/>
        <family val="3"/>
        <charset val="134"/>
      </rPr>
      <t xml:space="preserve">− </t>
    </r>
    <r>
      <rPr>
        <sz val="10.5"/>
        <color theme="1"/>
        <rFont val="宋体"/>
        <family val="3"/>
        <charset val="134"/>
      </rPr>
      <t>若数据不可得，采用</t>
    </r>
    <r>
      <rPr>
        <sz val="10.5"/>
        <color theme="1"/>
        <rFont val="Times New Roman"/>
        <family val="3"/>
        <charset val="134"/>
      </rPr>
      <t>0.11tCO</t>
    </r>
    <r>
      <rPr>
        <vertAlign val="subscript"/>
        <sz val="10.5"/>
        <color theme="1"/>
        <rFont val="Times New Roman"/>
        <family val="1"/>
      </rPr>
      <t>2</t>
    </r>
    <r>
      <rPr>
        <sz val="10.5"/>
        <color theme="1"/>
        <rFont val="Times New Roman"/>
        <family val="3"/>
        <charset val="134"/>
      </rPr>
      <t>/GJ</t>
    </r>
    <r>
      <rPr>
        <sz val="10.5"/>
        <color theme="1"/>
        <rFont val="宋体"/>
        <family val="3"/>
        <charset val="134"/>
      </rPr>
      <t>。</t>
    </r>
    <phoneticPr fontId="2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</si>
</sst>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76" formatCode="0.0%"/>
    <numFmt numFmtId="177" formatCode="0.00000_ "/>
    <numFmt numFmtId="178" formatCode="0.000_ "/>
    <numFmt numFmtId="179" formatCode="0.00_ "/>
    <numFmt numFmtId="180" formatCode="0.0000_);[Red]\(0.0000\)"/>
  </numFmts>
  <fonts count="28">
    <font>
      <sz val="11"/>
      <color theme="1"/>
      <name val="宋体"/>
      <charset val="134"/>
      <scheme val="minor"/>
    </font>
    <font>
      <sz val="12"/>
      <color theme="1"/>
      <name val="宋体"/>
      <family val="3"/>
      <charset val="134"/>
    </font>
    <font>
      <sz val="12"/>
      <color theme="1"/>
      <name val="Times New Roman"/>
      <family val="1"/>
    </font>
    <font>
      <sz val="12"/>
      <color rgb="FFFF0000"/>
      <name val="Times New Roman"/>
      <family val="1"/>
    </font>
    <font>
      <sz val="11"/>
      <color theme="1"/>
      <name val="Times New Roman"/>
      <family val="1"/>
    </font>
    <font>
      <sz val="11"/>
      <color theme="1"/>
      <name val="宋体"/>
      <family val="3"/>
      <charset val="134"/>
    </font>
    <font>
      <b/>
      <sz val="16"/>
      <name val="宋体"/>
      <family val="3"/>
      <charset val="134"/>
    </font>
    <font>
      <b/>
      <sz val="18"/>
      <color theme="1"/>
      <name val="仿宋_GB2312"/>
      <family val="3"/>
      <charset val="134"/>
    </font>
    <font>
      <b/>
      <sz val="18"/>
      <color theme="1"/>
      <name val="Times New Roman"/>
      <family val="1"/>
    </font>
    <font>
      <b/>
      <sz val="12"/>
      <color theme="1"/>
      <name val="Times New Roman"/>
      <family val="1"/>
    </font>
    <font>
      <sz val="10.5"/>
      <color theme="1"/>
      <name val="Times New Roman"/>
      <family val="1"/>
    </font>
    <font>
      <b/>
      <sz val="10.5"/>
      <color theme="1"/>
      <name val="Times New Roman"/>
      <family val="1"/>
    </font>
    <font>
      <b/>
      <sz val="10.5"/>
      <name val="Times New Roman"/>
      <family val="1"/>
    </font>
    <font>
      <vertAlign val="superscript"/>
      <sz val="12"/>
      <color theme="1"/>
      <name val="Times New Roman"/>
      <family val="1"/>
    </font>
    <font>
      <b/>
      <sz val="12"/>
      <color theme="1"/>
      <name val="宋体"/>
      <family val="3"/>
      <charset val="134"/>
    </font>
    <font>
      <sz val="10.5"/>
      <color theme="1"/>
      <name val="宋体"/>
      <family val="3"/>
      <charset val="134"/>
    </font>
    <font>
      <vertAlign val="superscript"/>
      <sz val="10.5"/>
      <color theme="1"/>
      <name val="Times New Roman"/>
      <family val="1"/>
    </font>
    <font>
      <b/>
      <sz val="10.5"/>
      <color theme="1"/>
      <name val="宋体"/>
      <family val="3"/>
      <charset val="134"/>
    </font>
    <font>
      <b/>
      <vertAlign val="subscript"/>
      <sz val="10.5"/>
      <color theme="1"/>
      <name val="Times New Roman"/>
      <family val="1"/>
    </font>
    <font>
      <vertAlign val="subscript"/>
      <sz val="10.5"/>
      <color theme="1"/>
      <name val="Times New Roman"/>
      <family val="1"/>
    </font>
    <font>
      <b/>
      <sz val="9"/>
      <name val="宋体"/>
      <family val="3"/>
      <charset val="134"/>
    </font>
    <font>
      <sz val="9"/>
      <name val="宋体"/>
      <family val="3"/>
      <charset val="134"/>
    </font>
    <font>
      <sz val="9"/>
      <name val="宋体"/>
      <family val="3"/>
      <charset val="134"/>
      <scheme val="minor"/>
    </font>
    <font>
      <sz val="10.5"/>
      <color theme="1"/>
      <name val="方正仿宋_GBK"/>
      <family val="3"/>
      <charset val="134"/>
    </font>
    <font>
      <sz val="10.5"/>
      <color theme="1"/>
      <name val="Times New Roman"/>
      <family val="3"/>
      <charset val="134"/>
    </font>
    <font>
      <sz val="10.5"/>
      <color theme="1"/>
      <name val="方正仿宋_GBK"/>
      <family val="1"/>
      <charset val="134"/>
    </font>
    <font>
      <b/>
      <u/>
      <sz val="18"/>
      <color theme="1"/>
      <name val="仿宋_GB2312"/>
      <family val="3"/>
      <charset val="134"/>
    </font>
    <font>
      <b/>
      <vertAlign val="superscript"/>
      <sz val="12"/>
      <color theme="1"/>
      <name val="宋体"/>
      <family val="3"/>
      <charset val="134"/>
    </font>
  </fonts>
  <fills count="5">
    <fill>
      <patternFill patternType="none"/>
    </fill>
    <fill>
      <patternFill patternType="gray125"/>
    </fill>
    <fill>
      <patternFill patternType="solid">
        <fgColor theme="0" tint="-0.249977111117893"/>
        <bgColor indexed="64"/>
      </patternFill>
    </fill>
    <fill>
      <patternFill patternType="solid">
        <fgColor theme="0" tint="-0.249977111117893"/>
        <bgColor indexed="64"/>
      </patternFill>
    </fill>
    <fill>
      <patternFill patternType="solid">
        <fgColor rgb="FFBFBFBF"/>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auto="1"/>
      </left>
      <right/>
      <top/>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medium">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diagonal/>
    </border>
    <border>
      <left style="thin">
        <color auto="1"/>
      </left>
      <right style="medium">
        <color indexed="64"/>
      </right>
      <top/>
      <bottom/>
      <diagonal/>
    </border>
    <border>
      <left style="thin">
        <color auto="1"/>
      </left>
      <right style="medium">
        <color indexed="64"/>
      </right>
      <top/>
      <bottom style="thin">
        <color auto="1"/>
      </bottom>
      <diagonal/>
    </border>
  </borders>
  <cellStyleXfs count="1">
    <xf numFmtId="0" fontId="0" fillId="0" borderId="0"/>
  </cellStyleXfs>
  <cellXfs count="81">
    <xf numFmtId="0" fontId="0" fillId="0" borderId="0" xfId="0"/>
    <xf numFmtId="0" fontId="1"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178" fontId="3" fillId="2" borderId="1" xfId="0" applyNumberFormat="1" applyFont="1" applyFill="1" applyBorder="1" applyAlignment="1" applyProtection="1">
      <alignment horizontal="center" vertical="center" wrapText="1"/>
    </xf>
    <xf numFmtId="178" fontId="2" fillId="2" borderId="1" xfId="0" applyNumberFormat="1" applyFont="1" applyFill="1" applyBorder="1" applyAlignment="1" applyProtection="1">
      <alignment horizontal="center" vertical="center" wrapText="1"/>
    </xf>
    <xf numFmtId="177" fontId="2" fillId="2" borderId="1" xfId="0" applyNumberFormat="1" applyFont="1" applyFill="1" applyBorder="1" applyAlignment="1" applyProtection="1">
      <alignment horizontal="center" vertical="center" wrapText="1"/>
    </xf>
    <xf numFmtId="176" fontId="2" fillId="2" borderId="1" xfId="0" applyNumberFormat="1" applyFont="1" applyFill="1" applyBorder="1" applyAlignment="1" applyProtection="1">
      <alignment horizontal="center" vertical="center" wrapText="1"/>
    </xf>
    <xf numFmtId="0" fontId="4" fillId="2" borderId="4" xfId="0" applyFont="1" applyFill="1" applyBorder="1"/>
    <xf numFmtId="0" fontId="5" fillId="2" borderId="4" xfId="0" applyFont="1" applyFill="1" applyBorder="1" applyAlignment="1">
      <alignment horizontal="center" vertical="center"/>
    </xf>
    <xf numFmtId="0" fontId="4" fillId="3" borderId="1" xfId="0" applyFont="1" applyFill="1" applyBorder="1" applyAlignment="1">
      <alignment horizontal="center"/>
    </xf>
    <xf numFmtId="0" fontId="4" fillId="2" borderId="1" xfId="0" applyFont="1" applyFill="1" applyBorder="1"/>
    <xf numFmtId="180" fontId="4" fillId="2" borderId="1" xfId="0" applyNumberFormat="1" applyFont="1" applyFill="1" applyBorder="1"/>
    <xf numFmtId="179" fontId="4" fillId="3" borderId="1" xfId="0" applyNumberFormat="1" applyFont="1" applyFill="1" applyBorder="1"/>
    <xf numFmtId="0" fontId="4" fillId="0" borderId="1" xfId="0" applyFont="1" applyBorder="1"/>
    <xf numFmtId="0" fontId="4" fillId="0" borderId="0" xfId="0" applyFont="1"/>
    <xf numFmtId="0" fontId="4" fillId="0" borderId="0" xfId="0" applyFont="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pplyProtection="1">
      <alignment horizontal="center" vertical="center"/>
      <protection locked="0"/>
    </xf>
    <xf numFmtId="0" fontId="9" fillId="4" borderId="1" xfId="0" applyFont="1" applyFill="1" applyBorder="1" applyAlignment="1">
      <alignment horizontal="center" vertical="center" wrapText="1"/>
    </xf>
    <xf numFmtId="0" fontId="10" fillId="2" borderId="1" xfId="0" applyFont="1" applyFill="1" applyBorder="1" applyAlignment="1">
      <alignment vertical="center" wrapText="1"/>
    </xf>
    <xf numFmtId="180" fontId="2" fillId="0" borderId="1" xfId="0" applyNumberFormat="1" applyFont="1" applyBorder="1" applyAlignment="1" applyProtection="1">
      <alignment horizontal="center" vertical="center"/>
      <protection locked="0"/>
    </xf>
    <xf numFmtId="180" fontId="2" fillId="2" borderId="1" xfId="0" applyNumberFormat="1" applyFont="1" applyFill="1" applyBorder="1" applyAlignment="1">
      <alignment horizontal="center" vertical="center"/>
    </xf>
    <xf numFmtId="180" fontId="2" fillId="0" borderId="1" xfId="0" applyNumberFormat="1" applyFont="1" applyBorder="1" applyAlignment="1" applyProtection="1">
      <alignment horizontal="center" vertical="center" wrapText="1"/>
      <protection locked="0"/>
    </xf>
    <xf numFmtId="180" fontId="9" fillId="3" borderId="1" xfId="0" applyNumberFormat="1" applyFont="1" applyFill="1" applyBorder="1" applyAlignment="1" applyProtection="1">
      <alignment horizontal="center" vertical="center" wrapText="1"/>
      <protection locked="0"/>
    </xf>
    <xf numFmtId="0" fontId="10" fillId="0" borderId="0" xfId="0" applyFont="1" applyAlignment="1">
      <alignment horizontal="justify" vertical="center"/>
    </xf>
    <xf numFmtId="0" fontId="10" fillId="0" borderId="0" xfId="0" applyFont="1" applyBorder="1" applyAlignment="1">
      <alignment horizontal="justify" vertical="center" wrapText="1"/>
    </xf>
    <xf numFmtId="0" fontId="10" fillId="2" borderId="1" xfId="0" applyFont="1" applyFill="1" applyBorder="1" applyAlignment="1">
      <alignment horizontal="left" vertical="center" wrapText="1"/>
    </xf>
    <xf numFmtId="180" fontId="9" fillId="2" borderId="1" xfId="0" applyNumberFormat="1" applyFont="1" applyFill="1" applyBorder="1" applyAlignment="1">
      <alignment horizontal="center" vertical="center" wrapText="1"/>
    </xf>
    <xf numFmtId="180" fontId="9" fillId="4" borderId="1" xfId="0" applyNumberFormat="1" applyFont="1" applyFill="1" applyBorder="1" applyAlignment="1">
      <alignment horizontal="center" vertical="center" wrapText="1"/>
    </xf>
    <xf numFmtId="0" fontId="10" fillId="0" borderId="0" xfId="0" applyFont="1" applyBorder="1" applyAlignment="1">
      <alignment vertical="center" wrapText="1"/>
    </xf>
    <xf numFmtId="0" fontId="9" fillId="0" borderId="6" xfId="0" applyFont="1" applyBorder="1" applyAlignment="1" applyProtection="1">
      <alignment horizontal="center" vertical="center"/>
      <protection locked="0"/>
    </xf>
    <xf numFmtId="0" fontId="9" fillId="2" borderId="7" xfId="0" applyFont="1" applyFill="1" applyBorder="1" applyAlignment="1">
      <alignment horizontal="center" vertical="center"/>
    </xf>
    <xf numFmtId="0" fontId="9" fillId="2" borderId="6" xfId="0" applyFont="1" applyFill="1" applyBorder="1" applyAlignment="1">
      <alignment horizontal="center" vertical="center" wrapText="1"/>
    </xf>
    <xf numFmtId="0" fontId="10" fillId="2" borderId="6" xfId="0" applyFont="1" applyFill="1" applyBorder="1" applyAlignment="1">
      <alignment horizontal="justify" vertical="center" wrapText="1"/>
    </xf>
    <xf numFmtId="0" fontId="10" fillId="2" borderId="8" xfId="0" applyFont="1" applyFill="1" applyBorder="1" applyAlignment="1">
      <alignment horizontal="justify" vertical="center" wrapText="1"/>
    </xf>
    <xf numFmtId="180" fontId="3" fillId="2" borderId="1" xfId="0" applyNumberFormat="1" applyFont="1" applyFill="1" applyBorder="1" applyAlignment="1">
      <alignment horizontal="center" vertical="center" wrapText="1"/>
    </xf>
    <xf numFmtId="180" fontId="2" fillId="2" borderId="1" xfId="0" applyNumberFormat="1" applyFont="1" applyFill="1" applyBorder="1" applyAlignment="1">
      <alignment horizontal="center" vertical="center" wrapText="1"/>
    </xf>
    <xf numFmtId="180" fontId="2" fillId="0" borderId="13" xfId="0" applyNumberFormat="1" applyFont="1" applyBorder="1" applyAlignment="1" applyProtection="1">
      <alignment horizontal="center" vertical="center" wrapText="1"/>
      <protection locked="0"/>
    </xf>
    <xf numFmtId="0" fontId="14" fillId="2" borderId="6" xfId="0" applyFont="1" applyFill="1" applyBorder="1" applyAlignment="1">
      <alignment horizontal="center" vertical="center" wrapText="1"/>
    </xf>
    <xf numFmtId="0" fontId="6" fillId="2" borderId="9" xfId="0" applyFont="1" applyFill="1" applyBorder="1" applyAlignment="1" applyProtection="1">
      <alignment horizontal="center" vertical="center"/>
    </xf>
    <xf numFmtId="0" fontId="6" fillId="2" borderId="10" xfId="0" applyFont="1" applyFill="1" applyBorder="1" applyAlignment="1" applyProtection="1">
      <alignment horizontal="center" vertical="center"/>
    </xf>
    <xf numFmtId="0" fontId="6" fillId="2" borderId="11" xfId="0" applyFont="1" applyFill="1" applyBorder="1" applyAlignment="1" applyProtection="1">
      <alignment horizontal="center" vertical="center"/>
    </xf>
    <xf numFmtId="0" fontId="7" fillId="0" borderId="7" xfId="0" applyFont="1" applyBorder="1" applyAlignment="1" applyProtection="1">
      <alignment horizontal="center" vertical="center"/>
      <protection locked="0"/>
    </xf>
    <xf numFmtId="0" fontId="8" fillId="0" borderId="1" xfId="0" applyFont="1" applyBorder="1" applyAlignment="1" applyProtection="1">
      <alignment horizontal="center" vertical="center"/>
      <protection locked="0"/>
    </xf>
    <xf numFmtId="0" fontId="8" fillId="0" borderId="6" xfId="0" applyFont="1" applyBorder="1" applyAlignment="1" applyProtection="1">
      <alignment horizontal="center" vertical="center"/>
      <protection locked="0"/>
    </xf>
    <xf numFmtId="0" fontId="9" fillId="2" borderId="7" xfId="0" applyFont="1" applyFill="1" applyBorder="1" applyAlignment="1">
      <alignment horizontal="center" vertical="center"/>
    </xf>
    <xf numFmtId="0" fontId="9" fillId="2" borderId="1" xfId="0" applyFont="1" applyFill="1" applyBorder="1" applyAlignment="1">
      <alignment horizontal="center" vertical="center"/>
    </xf>
    <xf numFmtId="0" fontId="9" fillId="0" borderId="1" xfId="0" applyFont="1" applyBorder="1" applyAlignment="1" applyProtection="1">
      <alignment horizontal="center" vertical="center"/>
      <protection locked="0"/>
    </xf>
    <xf numFmtId="0" fontId="9" fillId="0" borderId="6" xfId="0" applyFont="1" applyBorder="1" applyAlignment="1" applyProtection="1">
      <alignment horizontal="center" vertical="center"/>
      <protection locked="0"/>
    </xf>
    <xf numFmtId="0" fontId="24" fillId="2" borderId="14" xfId="0" applyFont="1" applyFill="1" applyBorder="1" applyAlignment="1">
      <alignment vertical="center" wrapText="1"/>
    </xf>
    <xf numFmtId="0" fontId="24" fillId="2" borderId="15" xfId="0" applyFont="1" applyFill="1" applyBorder="1" applyAlignment="1">
      <alignment vertical="center" wrapText="1"/>
    </xf>
    <xf numFmtId="0" fontId="24" fillId="2" borderId="16" xfId="0" applyFont="1" applyFill="1" applyBorder="1" applyAlignment="1">
      <alignment vertical="center" wrapText="1"/>
    </xf>
    <xf numFmtId="0" fontId="9" fillId="2" borderId="6" xfId="0" applyFont="1" applyFill="1" applyBorder="1" applyAlignment="1">
      <alignment horizontal="center" vertical="center"/>
    </xf>
    <xf numFmtId="0" fontId="9" fillId="4" borderId="7"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24" fillId="0" borderId="7" xfId="0" applyFont="1" applyBorder="1" applyAlignment="1" applyProtection="1">
      <alignment horizontal="center" vertical="center" wrapText="1"/>
      <protection locked="0"/>
    </xf>
    <xf numFmtId="0" fontId="10" fillId="0" borderId="7" xfId="0" applyFont="1" applyBorder="1" applyAlignment="1" applyProtection="1">
      <alignment horizontal="center" vertical="center" wrapText="1"/>
      <protection locked="0"/>
    </xf>
    <xf numFmtId="0" fontId="10" fillId="2" borderId="1" xfId="0" applyFont="1" applyFill="1" applyBorder="1" applyAlignment="1">
      <alignment horizontal="left" vertical="center" wrapText="1"/>
    </xf>
    <xf numFmtId="0" fontId="10" fillId="2" borderId="6" xfId="0" applyFont="1" applyFill="1" applyBorder="1" applyAlignment="1">
      <alignment horizontal="left" vertical="center" wrapText="1"/>
    </xf>
    <xf numFmtId="0" fontId="24" fillId="2" borderId="6" xfId="0" applyFont="1" applyFill="1" applyBorder="1" applyAlignment="1">
      <alignment horizontal="left" vertical="center" wrapText="1"/>
    </xf>
    <xf numFmtId="0" fontId="11" fillId="2" borderId="1" xfId="0" applyFont="1" applyFill="1" applyBorder="1" applyAlignment="1">
      <alignment horizontal="left" vertical="center" wrapText="1"/>
    </xf>
    <xf numFmtId="180" fontId="12" fillId="2" borderId="1" xfId="0" applyNumberFormat="1" applyFont="1" applyFill="1" applyBorder="1" applyAlignment="1">
      <alignment horizontal="center" vertical="center" wrapText="1"/>
    </xf>
    <xf numFmtId="180" fontId="11" fillId="2" borderId="1" xfId="0" applyNumberFormat="1" applyFont="1" applyFill="1" applyBorder="1" applyAlignment="1">
      <alignment horizontal="center" vertical="center" wrapText="1"/>
    </xf>
    <xf numFmtId="0" fontId="4" fillId="0" borderId="1" xfId="0" applyFont="1" applyBorder="1" applyAlignment="1" applyProtection="1">
      <alignment horizontal="center" vertical="center"/>
      <protection locked="0"/>
    </xf>
    <xf numFmtId="0" fontId="10" fillId="0" borderId="1" xfId="0" applyFont="1" applyBorder="1" applyAlignment="1" applyProtection="1">
      <alignment horizontal="center" vertical="center" wrapText="1"/>
      <protection locked="0"/>
    </xf>
    <xf numFmtId="0" fontId="14" fillId="4" borderId="7" xfId="0" applyFont="1" applyFill="1" applyBorder="1" applyAlignment="1">
      <alignment horizontal="left" vertical="center" wrapText="1"/>
    </xf>
    <xf numFmtId="0" fontId="14" fillId="4" borderId="1" xfId="0" applyFont="1" applyFill="1" applyBorder="1" applyAlignment="1">
      <alignment horizontal="left" vertical="center" wrapText="1"/>
    </xf>
    <xf numFmtId="0" fontId="11" fillId="2" borderId="1" xfId="0" applyFont="1" applyFill="1" applyBorder="1" applyAlignment="1">
      <alignment vertical="center" wrapText="1"/>
    </xf>
    <xf numFmtId="0" fontId="10" fillId="0" borderId="12" xfId="0" applyFont="1" applyBorder="1" applyAlignment="1" applyProtection="1">
      <alignment horizontal="center" vertical="center" wrapText="1"/>
      <protection locked="0"/>
    </xf>
    <xf numFmtId="0" fontId="10" fillId="0" borderId="0" xfId="0" applyFont="1" applyAlignment="1"/>
    <xf numFmtId="0" fontId="11" fillId="2" borderId="13" xfId="0" applyFont="1" applyFill="1" applyBorder="1" applyAlignment="1">
      <alignment vertical="center" wrapText="1"/>
    </xf>
    <xf numFmtId="0" fontId="25" fillId="0" borderId="0" xfId="0" applyFont="1" applyAlignment="1"/>
    <xf numFmtId="0" fontId="10" fillId="0" borderId="0" xfId="0" applyFont="1" applyAlignment="1">
      <alignment wrapText="1"/>
    </xf>
    <xf numFmtId="0" fontId="1" fillId="2" borderId="1" xfId="0" applyFont="1" applyFill="1" applyBorder="1" applyAlignment="1" applyProtection="1">
      <alignment horizontal="center" vertical="center" wrapText="1"/>
    </xf>
    <xf numFmtId="0" fontId="2" fillId="2" borderId="1" xfId="0" applyFont="1" applyFill="1" applyBorder="1" applyAlignment="1" applyProtection="1">
      <alignment horizontal="center" vertical="center" wrapText="1"/>
    </xf>
    <xf numFmtId="0" fontId="0" fillId="2" borderId="1" xfId="0" applyFill="1" applyBorder="1" applyAlignment="1">
      <alignment horizontal="center" vertical="center"/>
    </xf>
    <xf numFmtId="0" fontId="4" fillId="2" borderId="5" xfId="0" applyFont="1" applyFill="1" applyBorder="1" applyAlignment="1">
      <alignment horizontal="center"/>
    </xf>
    <xf numFmtId="0" fontId="4" fillId="2" borderId="0" xfId="0" applyFont="1" applyFill="1" applyAlignment="1">
      <alignment horizontal="center"/>
    </xf>
    <xf numFmtId="0" fontId="0" fillId="2" borderId="2" xfId="0" applyFill="1" applyBorder="1" applyAlignment="1">
      <alignment horizontal="center" vertical="center"/>
    </xf>
    <xf numFmtId="0" fontId="0" fillId="2" borderId="3" xfId="0" applyFill="1" applyBorder="1" applyAlignment="1">
      <alignment horizontal="center" vertical="center"/>
    </xf>
    <xf numFmtId="0" fontId="0" fillId="2" borderId="4" xfId="0" applyFill="1" applyBorder="1" applyAlignment="1">
      <alignment horizontal="center" vertical="center"/>
    </xf>
  </cellXfs>
  <cellStyles count="1">
    <cellStyle name="常规" xfId="0" builtinId="0"/>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10</xdr:col>
      <xdr:colOff>0</xdr:colOff>
      <xdr:row>0</xdr:row>
      <xdr:rowOff>0</xdr:rowOff>
    </xdr:from>
    <xdr:to>
      <xdr:col>17</xdr:col>
      <xdr:colOff>132734</xdr:colOff>
      <xdr:row>37</xdr:row>
      <xdr:rowOff>2226</xdr:rowOff>
    </xdr:to>
    <xdr:pic>
      <xdr:nvPicPr>
        <xdr:cNvPr id="2" name="图片 1">
          <a:extLst>
            <a:ext uri="{FF2B5EF4-FFF2-40B4-BE49-F238E27FC236}">
              <a16:creationId xmlns:a16="http://schemas.microsoft.com/office/drawing/2014/main" xmlns="" id="{00000000-0008-0000-0100-000002000000}"/>
            </a:ext>
          </a:extLst>
        </xdr:cNvPr>
        <xdr:cNvPicPr>
          <a:picLocks noChangeAspect="1"/>
        </xdr:cNvPicPr>
      </xdr:nvPicPr>
      <xdr:blipFill>
        <a:blip xmlns:r="http://schemas.openxmlformats.org/officeDocument/2006/relationships" r:embed="rId1"/>
        <a:stretch>
          <a:fillRect/>
        </a:stretch>
      </xdr:blipFill>
      <xdr:spPr>
        <a:xfrm>
          <a:off x="9281795" y="0"/>
          <a:ext cx="4533265" cy="7475855"/>
        </a:xfrm>
        <a:prstGeom prst="rect">
          <a:avLst/>
        </a:prstGeom>
      </xdr:spPr>
    </xdr:pic>
    <xdr:clientData/>
  </xdr:twoCellAnchor>
  <xdr:twoCellAnchor editAs="oneCell">
    <xdr:from>
      <xdr:col>10</xdr:col>
      <xdr:colOff>0</xdr:colOff>
      <xdr:row>36</xdr:row>
      <xdr:rowOff>133350</xdr:rowOff>
    </xdr:from>
    <xdr:to>
      <xdr:col>17</xdr:col>
      <xdr:colOff>189877</xdr:colOff>
      <xdr:row>53</xdr:row>
      <xdr:rowOff>28188</xdr:rowOff>
    </xdr:to>
    <xdr:pic>
      <xdr:nvPicPr>
        <xdr:cNvPr id="3" name="图片 2">
          <a:extLst>
            <a:ext uri="{FF2B5EF4-FFF2-40B4-BE49-F238E27FC236}">
              <a16:creationId xmlns:a16="http://schemas.microsoft.com/office/drawing/2014/main" xmlns="" id="{00000000-0008-0000-0100-000003000000}"/>
            </a:ext>
          </a:extLst>
        </xdr:cNvPr>
        <xdr:cNvPicPr>
          <a:picLocks noChangeAspect="1"/>
        </xdr:cNvPicPr>
      </xdr:nvPicPr>
      <xdr:blipFill>
        <a:blip xmlns:r="http://schemas.openxmlformats.org/officeDocument/2006/relationships" r:embed="rId2"/>
        <a:stretch>
          <a:fillRect/>
        </a:stretch>
      </xdr:blipFill>
      <xdr:spPr>
        <a:xfrm>
          <a:off x="9281795" y="7429500"/>
          <a:ext cx="4590415" cy="2917190"/>
        </a:xfrm>
        <a:prstGeom prst="rect">
          <a:avLst/>
        </a:prstGeom>
      </xdr:spPr>
    </xdr:pic>
    <xdr:clientData/>
  </xdr:twoCellAnchor>
</xdr:wsDr>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80"/>
  <sheetViews>
    <sheetView tabSelected="1" topLeftCell="A66" zoomScaleNormal="100" workbookViewId="0">
      <selection sqref="A1:F80"/>
    </sheetView>
  </sheetViews>
  <sheetFormatPr defaultColWidth="9" defaultRowHeight="15"/>
  <cols>
    <col min="1" max="1" width="13" style="14" customWidth="1"/>
    <col min="2" max="2" width="17.125" style="14" customWidth="1"/>
    <col min="3" max="3" width="14.375" style="14" customWidth="1"/>
    <col min="4" max="4" width="28.875" style="14" customWidth="1"/>
    <col min="5" max="5" width="16.75" style="15" customWidth="1"/>
    <col min="6" max="6" width="57.25" style="14" customWidth="1"/>
    <col min="7" max="16384" width="9" style="14"/>
  </cols>
  <sheetData>
    <row r="1" spans="1:7" ht="50.25" customHeight="1">
      <c r="A1" s="39" t="s">
        <v>0</v>
      </c>
      <c r="B1" s="40"/>
      <c r="C1" s="40"/>
      <c r="D1" s="40"/>
      <c r="E1" s="40"/>
      <c r="F1" s="41"/>
    </row>
    <row r="2" spans="1:7" ht="22.5">
      <c r="A2" s="42" t="s">
        <v>123</v>
      </c>
      <c r="B2" s="43"/>
      <c r="C2" s="43"/>
      <c r="D2" s="43"/>
      <c r="E2" s="43"/>
      <c r="F2" s="44"/>
    </row>
    <row r="3" spans="1:7" ht="20.100000000000001" customHeight="1">
      <c r="A3" s="45" t="s">
        <v>1</v>
      </c>
      <c r="B3" s="46"/>
      <c r="C3" s="47"/>
      <c r="D3" s="47"/>
      <c r="E3" s="47"/>
      <c r="F3" s="48"/>
    </row>
    <row r="4" spans="1:7" ht="20.100000000000001" customHeight="1">
      <c r="A4" s="45" t="s">
        <v>2</v>
      </c>
      <c r="B4" s="46"/>
      <c r="C4" s="47"/>
      <c r="D4" s="47"/>
      <c r="E4" s="16" t="s">
        <v>3</v>
      </c>
      <c r="F4" s="30"/>
    </row>
    <row r="5" spans="1:7" ht="20.100000000000001" customHeight="1">
      <c r="A5" s="45" t="s">
        <v>4</v>
      </c>
      <c r="B5" s="46"/>
      <c r="C5" s="46"/>
      <c r="D5" s="46"/>
      <c r="E5" s="46"/>
      <c r="F5" s="52"/>
    </row>
    <row r="6" spans="1:7" ht="20.100000000000001" customHeight="1">
      <c r="A6" s="31"/>
      <c r="B6" s="16" t="s">
        <v>5</v>
      </c>
      <c r="C6" s="46" t="s">
        <v>6</v>
      </c>
      <c r="D6" s="46"/>
      <c r="E6" s="46" t="s">
        <v>7</v>
      </c>
      <c r="F6" s="52"/>
    </row>
    <row r="7" spans="1:7" ht="20.100000000000001" customHeight="1">
      <c r="A7" s="31" t="s">
        <v>8</v>
      </c>
      <c r="B7" s="17"/>
      <c r="C7" s="47"/>
      <c r="D7" s="47"/>
      <c r="E7" s="47"/>
      <c r="F7" s="48"/>
    </row>
    <row r="8" spans="1:7" ht="20.100000000000001" customHeight="1">
      <c r="A8" s="31" t="s">
        <v>9</v>
      </c>
      <c r="B8" s="17"/>
      <c r="C8" s="47"/>
      <c r="D8" s="47"/>
      <c r="E8" s="47"/>
      <c r="F8" s="48"/>
    </row>
    <row r="9" spans="1:7" ht="20.100000000000001" customHeight="1">
      <c r="A9" s="53" t="s">
        <v>10</v>
      </c>
      <c r="B9" s="54"/>
      <c r="C9" s="54"/>
      <c r="D9" s="54"/>
      <c r="E9" s="18" t="s">
        <v>11</v>
      </c>
      <c r="F9" s="38" t="s">
        <v>124</v>
      </c>
    </row>
    <row r="10" spans="1:7" ht="24.95" customHeight="1">
      <c r="A10" s="65" t="s">
        <v>92</v>
      </c>
      <c r="B10" s="66"/>
      <c r="C10" s="66"/>
      <c r="D10" s="66"/>
      <c r="E10" s="28" t="e">
        <f>E11+E43</f>
        <v>#N/A</v>
      </c>
      <c r="F10" s="32"/>
    </row>
    <row r="11" spans="1:7" ht="24.95" customHeight="1">
      <c r="A11" s="55" t="s">
        <v>120</v>
      </c>
      <c r="B11" s="67" t="s">
        <v>93</v>
      </c>
      <c r="C11" s="67"/>
      <c r="D11" s="67"/>
      <c r="E11" s="27" t="e">
        <f>E12+E25+E34</f>
        <v>#N/A</v>
      </c>
      <c r="F11" s="33"/>
    </row>
    <row r="12" spans="1:7" ht="24.95" customHeight="1">
      <c r="A12" s="56"/>
      <c r="B12" s="67" t="s">
        <v>94</v>
      </c>
      <c r="C12" s="67"/>
      <c r="D12" s="67"/>
      <c r="E12" s="27" t="e">
        <f>(E13*E14*E15*E16+E17*E18*E19*E20+E21*E22*E23*E24)*44/12</f>
        <v>#N/A</v>
      </c>
      <c r="F12" s="33" t="s">
        <v>90</v>
      </c>
    </row>
    <row r="13" spans="1:7" ht="24.95" customHeight="1">
      <c r="A13" s="56"/>
      <c r="B13" s="57" t="s">
        <v>95</v>
      </c>
      <c r="C13" s="63"/>
      <c r="D13" s="19" t="s">
        <v>12</v>
      </c>
      <c r="E13" s="20"/>
      <c r="F13" s="33"/>
      <c r="G13" s="29"/>
    </row>
    <row r="14" spans="1:7" ht="24.95" customHeight="1">
      <c r="A14" s="56"/>
      <c r="B14" s="57"/>
      <c r="C14" s="63"/>
      <c r="D14" s="19" t="s">
        <v>13</v>
      </c>
      <c r="E14" s="21" t="e">
        <f>VLOOKUP(C13,'附录-指南参考值'!B:G,2,FALSE)</f>
        <v>#N/A</v>
      </c>
      <c r="F14" s="33" t="s">
        <v>14</v>
      </c>
      <c r="G14" s="29"/>
    </row>
    <row r="15" spans="1:7" ht="24.95" customHeight="1">
      <c r="A15" s="56"/>
      <c r="B15" s="57"/>
      <c r="C15" s="63"/>
      <c r="D15" s="19" t="s">
        <v>15</v>
      </c>
      <c r="E15" s="21" t="e">
        <f>VLOOKUP(C13,'附录-指南参考值'!B:G,4,FALSE)</f>
        <v>#N/A</v>
      </c>
      <c r="F15" s="33" t="s">
        <v>14</v>
      </c>
      <c r="G15" s="29"/>
    </row>
    <row r="16" spans="1:7" ht="24.95" customHeight="1">
      <c r="A16" s="56"/>
      <c r="B16" s="57"/>
      <c r="C16" s="63"/>
      <c r="D16" s="19" t="s">
        <v>16</v>
      </c>
      <c r="E16" s="21" t="e">
        <f>VLOOKUP(C13,'附录-指南参考值'!B:G,6,FALSE)</f>
        <v>#N/A</v>
      </c>
      <c r="F16" s="33" t="s">
        <v>14</v>
      </c>
      <c r="G16" s="29"/>
    </row>
    <row r="17" spans="1:7" ht="24.95" customHeight="1">
      <c r="A17" s="56"/>
      <c r="B17" s="57" t="s">
        <v>96</v>
      </c>
      <c r="C17" s="63"/>
      <c r="D17" s="19" t="s">
        <v>17</v>
      </c>
      <c r="E17" s="20"/>
      <c r="F17" s="33"/>
      <c r="G17" s="25"/>
    </row>
    <row r="18" spans="1:7" ht="24.95" customHeight="1">
      <c r="A18" s="56"/>
      <c r="B18" s="57"/>
      <c r="C18" s="63"/>
      <c r="D18" s="19" t="s">
        <v>18</v>
      </c>
      <c r="E18" s="21" t="e">
        <f>VLOOKUP(C17,'附录-指南参考值'!B:G,2,FALSE)</f>
        <v>#N/A</v>
      </c>
      <c r="F18" s="33" t="s">
        <v>14</v>
      </c>
      <c r="G18" s="25"/>
    </row>
    <row r="19" spans="1:7" ht="24.95" customHeight="1">
      <c r="A19" s="56"/>
      <c r="B19" s="57"/>
      <c r="C19" s="63"/>
      <c r="D19" s="19" t="s">
        <v>19</v>
      </c>
      <c r="E19" s="21" t="e">
        <f>VLOOKUP(C17,'附录-指南参考值'!B:G,4,FALSE)</f>
        <v>#N/A</v>
      </c>
      <c r="F19" s="33" t="s">
        <v>14</v>
      </c>
      <c r="G19" s="25"/>
    </row>
    <row r="20" spans="1:7" ht="24.95" customHeight="1">
      <c r="A20" s="56"/>
      <c r="B20" s="57"/>
      <c r="C20" s="63"/>
      <c r="D20" s="19" t="s">
        <v>20</v>
      </c>
      <c r="E20" s="21" t="e">
        <f>VLOOKUP(C17,'附录-指南参考值'!B:G,6,FALSE)</f>
        <v>#N/A</v>
      </c>
      <c r="F20" s="33" t="s">
        <v>14</v>
      </c>
      <c r="G20" s="25"/>
    </row>
    <row r="21" spans="1:7" ht="24.95" customHeight="1">
      <c r="A21" s="56"/>
      <c r="B21" s="57" t="s">
        <v>97</v>
      </c>
      <c r="C21" s="64"/>
      <c r="D21" s="19" t="s">
        <v>21</v>
      </c>
      <c r="E21" s="20"/>
      <c r="F21" s="33"/>
      <c r="G21" s="29"/>
    </row>
    <row r="22" spans="1:7" ht="24.95" customHeight="1">
      <c r="A22" s="56"/>
      <c r="B22" s="57"/>
      <c r="C22" s="64"/>
      <c r="D22" s="19" t="s">
        <v>22</v>
      </c>
      <c r="E22" s="21" t="e">
        <f>VLOOKUP(C21,'附录-指南参考值'!B:G,2,FALSE)</f>
        <v>#N/A</v>
      </c>
      <c r="F22" s="33" t="s">
        <v>14</v>
      </c>
      <c r="G22" s="29"/>
    </row>
    <row r="23" spans="1:7" ht="24.95" customHeight="1">
      <c r="A23" s="56"/>
      <c r="B23" s="57"/>
      <c r="C23" s="64"/>
      <c r="D23" s="19" t="s">
        <v>23</v>
      </c>
      <c r="E23" s="21" t="e">
        <f>VLOOKUP(C21,'附录-指南参考值'!B:G,4,FALSE)</f>
        <v>#N/A</v>
      </c>
      <c r="F23" s="33" t="s">
        <v>14</v>
      </c>
      <c r="G23" s="29"/>
    </row>
    <row r="24" spans="1:7" ht="24.95" customHeight="1">
      <c r="A24" s="56"/>
      <c r="B24" s="57"/>
      <c r="C24" s="64"/>
      <c r="D24" s="19" t="s">
        <v>24</v>
      </c>
      <c r="E24" s="21" t="e">
        <f>VLOOKUP(C21,'附录-指南参考值'!B:G,6,FALSE)</f>
        <v>#N/A</v>
      </c>
      <c r="F24" s="33" t="s">
        <v>14</v>
      </c>
      <c r="G24" s="29"/>
    </row>
    <row r="25" spans="1:7" ht="24.95" customHeight="1">
      <c r="A25" s="56"/>
      <c r="B25" s="60" t="s">
        <v>98</v>
      </c>
      <c r="C25" s="60"/>
      <c r="D25" s="60"/>
      <c r="E25" s="27">
        <f>SUMPRODUCT(E26:E29,E30:E33)</f>
        <v>0</v>
      </c>
      <c r="F25" s="33" t="s">
        <v>90</v>
      </c>
    </row>
    <row r="26" spans="1:7" ht="24.95" customHeight="1">
      <c r="A26" s="56"/>
      <c r="B26" s="57" t="s">
        <v>101</v>
      </c>
      <c r="C26" s="61">
        <f>E26+E27+E28+E29</f>
        <v>0</v>
      </c>
      <c r="D26" s="26" t="s">
        <v>102</v>
      </c>
      <c r="E26" s="22"/>
      <c r="F26" s="58" t="s">
        <v>91</v>
      </c>
    </row>
    <row r="27" spans="1:7" ht="24.95" customHeight="1">
      <c r="A27" s="56"/>
      <c r="B27" s="57"/>
      <c r="C27" s="61"/>
      <c r="D27" s="26" t="s">
        <v>103</v>
      </c>
      <c r="E27" s="22"/>
      <c r="F27" s="58"/>
    </row>
    <row r="28" spans="1:7" ht="24.95" customHeight="1">
      <c r="A28" s="56"/>
      <c r="B28" s="57"/>
      <c r="C28" s="61"/>
      <c r="D28" s="26" t="s">
        <v>105</v>
      </c>
      <c r="E28" s="22"/>
      <c r="F28" s="58"/>
    </row>
    <row r="29" spans="1:7" ht="24.95" customHeight="1">
      <c r="A29" s="56"/>
      <c r="B29" s="57"/>
      <c r="C29" s="61"/>
      <c r="D29" s="19" t="s">
        <v>104</v>
      </c>
      <c r="E29" s="22"/>
      <c r="F29" s="58"/>
    </row>
    <row r="30" spans="1:7" ht="24.95" customHeight="1">
      <c r="A30" s="56"/>
      <c r="B30" s="57" t="s">
        <v>99</v>
      </c>
      <c r="C30" s="61" t="e">
        <f>SUMPRODUCT(E26:E29,E30:E33)/C26</f>
        <v>#DIV/0!</v>
      </c>
      <c r="D30" s="26" t="s">
        <v>113</v>
      </c>
      <c r="E30" s="35">
        <v>0.61009999999999998</v>
      </c>
      <c r="F30" s="59" t="s">
        <v>129</v>
      </c>
    </row>
    <row r="31" spans="1:7" ht="24.95" customHeight="1">
      <c r="A31" s="56"/>
      <c r="B31" s="57"/>
      <c r="C31" s="61"/>
      <c r="D31" s="26" t="s">
        <v>114</v>
      </c>
      <c r="E31" s="35">
        <v>0.61009999999999998</v>
      </c>
      <c r="F31" s="58"/>
    </row>
    <row r="32" spans="1:7" ht="24.95" customHeight="1">
      <c r="A32" s="56"/>
      <c r="B32" s="57"/>
      <c r="C32" s="61"/>
      <c r="D32" s="26" t="s">
        <v>115</v>
      </c>
      <c r="E32" s="36">
        <v>0</v>
      </c>
      <c r="F32" s="58"/>
    </row>
    <row r="33" spans="1:7" ht="24.95" customHeight="1">
      <c r="A33" s="56"/>
      <c r="B33" s="57"/>
      <c r="C33" s="61"/>
      <c r="D33" s="19" t="s">
        <v>116</v>
      </c>
      <c r="E33" s="36">
        <v>0</v>
      </c>
      <c r="F33" s="58"/>
    </row>
    <row r="34" spans="1:7" ht="24.95" customHeight="1">
      <c r="A34" s="56"/>
      <c r="B34" s="60" t="s">
        <v>100</v>
      </c>
      <c r="C34" s="60"/>
      <c r="D34" s="60"/>
      <c r="E34" s="23">
        <f>SUMPRODUCT(E35:E37,E38:E40)</f>
        <v>0</v>
      </c>
      <c r="F34" s="33" t="s">
        <v>90</v>
      </c>
    </row>
    <row r="35" spans="1:7" ht="24.95" customHeight="1">
      <c r="A35" s="56"/>
      <c r="B35" s="57" t="s">
        <v>25</v>
      </c>
      <c r="C35" s="62">
        <f>E35+E36+E37</f>
        <v>0</v>
      </c>
      <c r="D35" s="26" t="s">
        <v>106</v>
      </c>
      <c r="E35" s="22"/>
      <c r="F35" s="58" t="s">
        <v>26</v>
      </c>
    </row>
    <row r="36" spans="1:7" ht="24.95" customHeight="1">
      <c r="A36" s="56"/>
      <c r="B36" s="57"/>
      <c r="C36" s="62"/>
      <c r="D36" s="26" t="s">
        <v>107</v>
      </c>
      <c r="E36" s="22"/>
      <c r="F36" s="58"/>
    </row>
    <row r="37" spans="1:7" ht="24.95" customHeight="1">
      <c r="A37" s="56"/>
      <c r="B37" s="57"/>
      <c r="C37" s="62"/>
      <c r="D37" s="19" t="s">
        <v>108</v>
      </c>
      <c r="E37" s="22"/>
      <c r="F37" s="58"/>
    </row>
    <row r="38" spans="1:7" ht="24.95" customHeight="1">
      <c r="A38" s="56"/>
      <c r="B38" s="57" t="s">
        <v>27</v>
      </c>
      <c r="C38" s="62" t="e">
        <f>SUMPRODUCT(E35:E37,E38:E40)/C35</f>
        <v>#DIV/0!</v>
      </c>
      <c r="D38" s="26" t="s">
        <v>109</v>
      </c>
      <c r="E38" s="36">
        <v>0</v>
      </c>
      <c r="F38" s="49" t="s">
        <v>130</v>
      </c>
    </row>
    <row r="39" spans="1:7" ht="24.95" customHeight="1">
      <c r="A39" s="56"/>
      <c r="B39" s="57"/>
      <c r="C39" s="62"/>
      <c r="D39" s="26" t="s">
        <v>110</v>
      </c>
      <c r="E39" s="22"/>
      <c r="F39" s="50"/>
    </row>
    <row r="40" spans="1:7" ht="24.95" customHeight="1">
      <c r="A40" s="56"/>
      <c r="B40" s="57"/>
      <c r="C40" s="62"/>
      <c r="D40" s="19" t="s">
        <v>111</v>
      </c>
      <c r="E40" s="22"/>
      <c r="F40" s="50"/>
    </row>
    <row r="41" spans="1:7" ht="24.95" customHeight="1">
      <c r="A41" s="56"/>
      <c r="B41" s="57"/>
      <c r="C41" s="62"/>
      <c r="D41" s="19" t="s">
        <v>112</v>
      </c>
      <c r="E41" s="36">
        <v>0.11</v>
      </c>
      <c r="F41" s="51"/>
    </row>
    <row r="42" spans="1:7" ht="24.95" customHeight="1">
      <c r="A42" s="56"/>
      <c r="B42" s="67" t="s">
        <v>117</v>
      </c>
      <c r="C42" s="67"/>
      <c r="D42" s="67"/>
      <c r="E42" s="22"/>
      <c r="F42" s="33" t="s">
        <v>89</v>
      </c>
    </row>
    <row r="43" spans="1:7" ht="24.95" customHeight="1">
      <c r="A43" s="55" t="s">
        <v>121</v>
      </c>
      <c r="B43" s="67" t="s">
        <v>93</v>
      </c>
      <c r="C43" s="67"/>
      <c r="D43" s="67"/>
      <c r="E43" s="27" t="e">
        <f>E44+E57+E66</f>
        <v>#N/A</v>
      </c>
      <c r="F43" s="33"/>
    </row>
    <row r="44" spans="1:7" ht="24.95" customHeight="1">
      <c r="A44" s="56"/>
      <c r="B44" s="67" t="s">
        <v>94</v>
      </c>
      <c r="C44" s="67"/>
      <c r="D44" s="67"/>
      <c r="E44" s="27" t="e">
        <f>(E45*E46*E47*E48+E49*E50*E51*E52+E53*E54*E55*E56)*44/12</f>
        <v>#N/A</v>
      </c>
      <c r="F44" s="33" t="s">
        <v>90</v>
      </c>
    </row>
    <row r="45" spans="1:7" ht="24.95" customHeight="1">
      <c r="A45" s="56"/>
      <c r="B45" s="57" t="s">
        <v>95</v>
      </c>
      <c r="C45" s="63"/>
      <c r="D45" s="19" t="s">
        <v>128</v>
      </c>
      <c r="E45" s="20"/>
      <c r="F45" s="33"/>
      <c r="G45" s="29"/>
    </row>
    <row r="46" spans="1:7" ht="24.95" customHeight="1">
      <c r="A46" s="56"/>
      <c r="B46" s="57"/>
      <c r="C46" s="63"/>
      <c r="D46" s="19" t="s">
        <v>13</v>
      </c>
      <c r="E46" s="21" t="e">
        <f>VLOOKUP(C45,'附录-指南参考值'!B:G,2,FALSE)</f>
        <v>#N/A</v>
      </c>
      <c r="F46" s="33" t="s">
        <v>14</v>
      </c>
      <c r="G46" s="29"/>
    </row>
    <row r="47" spans="1:7" ht="24.95" customHeight="1">
      <c r="A47" s="56"/>
      <c r="B47" s="57"/>
      <c r="C47" s="63"/>
      <c r="D47" s="19" t="s">
        <v>15</v>
      </c>
      <c r="E47" s="21" t="e">
        <f>VLOOKUP(C45,'附录-指南参考值'!B:G,4,FALSE)</f>
        <v>#N/A</v>
      </c>
      <c r="F47" s="33" t="s">
        <v>14</v>
      </c>
      <c r="G47" s="29"/>
    </row>
    <row r="48" spans="1:7" ht="24.95" customHeight="1">
      <c r="A48" s="56"/>
      <c r="B48" s="57"/>
      <c r="C48" s="63"/>
      <c r="D48" s="19" t="s">
        <v>16</v>
      </c>
      <c r="E48" s="21" t="e">
        <f>VLOOKUP(C45,'附录-指南参考值'!B:G,6,FALSE)</f>
        <v>#N/A</v>
      </c>
      <c r="F48" s="33" t="s">
        <v>14</v>
      </c>
      <c r="G48" s="29"/>
    </row>
    <row r="49" spans="1:7" ht="24.95" customHeight="1">
      <c r="A49" s="56"/>
      <c r="B49" s="57" t="s">
        <v>96</v>
      </c>
      <c r="C49" s="63"/>
      <c r="D49" s="19" t="s">
        <v>17</v>
      </c>
      <c r="E49" s="20"/>
      <c r="F49" s="33"/>
      <c r="G49" s="25"/>
    </row>
    <row r="50" spans="1:7" ht="24.95" customHeight="1">
      <c r="A50" s="56"/>
      <c r="B50" s="57"/>
      <c r="C50" s="63"/>
      <c r="D50" s="19" t="s">
        <v>18</v>
      </c>
      <c r="E50" s="21" t="e">
        <f>VLOOKUP(C49,'附录-指南参考值'!B:G,2,FALSE)</f>
        <v>#N/A</v>
      </c>
      <c r="F50" s="33" t="s">
        <v>14</v>
      </c>
      <c r="G50" s="25"/>
    </row>
    <row r="51" spans="1:7" ht="24.95" customHeight="1">
      <c r="A51" s="56"/>
      <c r="B51" s="57"/>
      <c r="C51" s="63"/>
      <c r="D51" s="19" t="s">
        <v>19</v>
      </c>
      <c r="E51" s="21" t="e">
        <f>VLOOKUP(C49,'附录-指南参考值'!B:G,4,FALSE)</f>
        <v>#N/A</v>
      </c>
      <c r="F51" s="33" t="s">
        <v>14</v>
      </c>
      <c r="G51" s="25"/>
    </row>
    <row r="52" spans="1:7" ht="24.95" customHeight="1">
      <c r="A52" s="56"/>
      <c r="B52" s="57"/>
      <c r="C52" s="63"/>
      <c r="D52" s="19" t="s">
        <v>20</v>
      </c>
      <c r="E52" s="21" t="e">
        <f>VLOOKUP(C49,'附录-指南参考值'!B:G,6,FALSE)</f>
        <v>#N/A</v>
      </c>
      <c r="F52" s="33" t="s">
        <v>14</v>
      </c>
      <c r="G52" s="25"/>
    </row>
    <row r="53" spans="1:7" ht="24.95" customHeight="1">
      <c r="A53" s="56"/>
      <c r="B53" s="57" t="s">
        <v>97</v>
      </c>
      <c r="C53" s="64"/>
      <c r="D53" s="19" t="s">
        <v>21</v>
      </c>
      <c r="E53" s="20"/>
      <c r="F53" s="33"/>
      <c r="G53" s="29"/>
    </row>
    <row r="54" spans="1:7" ht="24.95" customHeight="1">
      <c r="A54" s="56"/>
      <c r="B54" s="57"/>
      <c r="C54" s="64"/>
      <c r="D54" s="19" t="s">
        <v>22</v>
      </c>
      <c r="E54" s="21" t="e">
        <f>VLOOKUP(C53,'附录-指南参考值'!B:G,2,FALSE)</f>
        <v>#N/A</v>
      </c>
      <c r="F54" s="33" t="s">
        <v>14</v>
      </c>
      <c r="G54" s="29"/>
    </row>
    <row r="55" spans="1:7" ht="24.95" customHeight="1">
      <c r="A55" s="56"/>
      <c r="B55" s="57"/>
      <c r="C55" s="64"/>
      <c r="D55" s="19" t="s">
        <v>23</v>
      </c>
      <c r="E55" s="21" t="e">
        <f>VLOOKUP(C53,'附录-指南参考值'!B:G,4,FALSE)</f>
        <v>#N/A</v>
      </c>
      <c r="F55" s="33" t="s">
        <v>14</v>
      </c>
      <c r="G55" s="29"/>
    </row>
    <row r="56" spans="1:7" ht="24.95" customHeight="1">
      <c r="A56" s="56"/>
      <c r="B56" s="57"/>
      <c r="C56" s="64"/>
      <c r="D56" s="19" t="s">
        <v>24</v>
      </c>
      <c r="E56" s="21" t="e">
        <f>VLOOKUP(C53,'附录-指南参考值'!B:G,6,FALSE)</f>
        <v>#N/A</v>
      </c>
      <c r="F56" s="33" t="s">
        <v>14</v>
      </c>
      <c r="G56" s="29"/>
    </row>
    <row r="57" spans="1:7" ht="24.95" customHeight="1">
      <c r="A57" s="56"/>
      <c r="B57" s="60" t="s">
        <v>98</v>
      </c>
      <c r="C57" s="60"/>
      <c r="D57" s="60"/>
      <c r="E57" s="27">
        <f>SUMPRODUCT(E58:E61,E62:E65)</f>
        <v>0</v>
      </c>
      <c r="F57" s="33" t="s">
        <v>90</v>
      </c>
    </row>
    <row r="58" spans="1:7" ht="24.95" customHeight="1">
      <c r="A58" s="56"/>
      <c r="B58" s="57" t="s">
        <v>101</v>
      </c>
      <c r="C58" s="61">
        <f>E58+E59+E60+E61</f>
        <v>0</v>
      </c>
      <c r="D58" s="26" t="s">
        <v>102</v>
      </c>
      <c r="E58" s="22"/>
      <c r="F58" s="58" t="s">
        <v>91</v>
      </c>
    </row>
    <row r="59" spans="1:7" ht="24.95" customHeight="1">
      <c r="A59" s="56"/>
      <c r="B59" s="57"/>
      <c r="C59" s="61"/>
      <c r="D59" s="26" t="s">
        <v>103</v>
      </c>
      <c r="E59" s="22"/>
      <c r="F59" s="58"/>
    </row>
    <row r="60" spans="1:7" ht="24.95" customHeight="1">
      <c r="A60" s="56"/>
      <c r="B60" s="57"/>
      <c r="C60" s="61"/>
      <c r="D60" s="26" t="s">
        <v>105</v>
      </c>
      <c r="E60" s="22"/>
      <c r="F60" s="58"/>
    </row>
    <row r="61" spans="1:7" ht="24.95" customHeight="1">
      <c r="A61" s="56"/>
      <c r="B61" s="57"/>
      <c r="C61" s="61"/>
      <c r="D61" s="19" t="s">
        <v>104</v>
      </c>
      <c r="E61" s="22"/>
      <c r="F61" s="58"/>
    </row>
    <row r="62" spans="1:7" ht="24.95" customHeight="1">
      <c r="A62" s="56"/>
      <c r="B62" s="57" t="s">
        <v>99</v>
      </c>
      <c r="C62" s="61" t="e">
        <f>SUMPRODUCT(E58:E61,E62:E65)/C58</f>
        <v>#DIV/0!</v>
      </c>
      <c r="D62" s="26" t="s">
        <v>113</v>
      </c>
      <c r="E62" s="35">
        <v>0.61009999999999998</v>
      </c>
      <c r="F62" s="59" t="s">
        <v>129</v>
      </c>
    </row>
    <row r="63" spans="1:7" ht="24.95" customHeight="1">
      <c r="A63" s="56"/>
      <c r="B63" s="57"/>
      <c r="C63" s="61"/>
      <c r="D63" s="26" t="s">
        <v>114</v>
      </c>
      <c r="E63" s="35">
        <v>0.61009999999999998</v>
      </c>
      <c r="F63" s="58"/>
    </row>
    <row r="64" spans="1:7" ht="24.95" customHeight="1">
      <c r="A64" s="56"/>
      <c r="B64" s="57"/>
      <c r="C64" s="61"/>
      <c r="D64" s="26" t="s">
        <v>115</v>
      </c>
      <c r="E64" s="36">
        <v>0</v>
      </c>
      <c r="F64" s="58"/>
    </row>
    <row r="65" spans="1:6" ht="24.95" customHeight="1">
      <c r="A65" s="56"/>
      <c r="B65" s="57"/>
      <c r="C65" s="61"/>
      <c r="D65" s="19" t="s">
        <v>116</v>
      </c>
      <c r="E65" s="36">
        <v>0</v>
      </c>
      <c r="F65" s="58"/>
    </row>
    <row r="66" spans="1:6" ht="24.95" customHeight="1">
      <c r="A66" s="56"/>
      <c r="B66" s="60" t="s">
        <v>100</v>
      </c>
      <c r="C66" s="60"/>
      <c r="D66" s="60"/>
      <c r="E66" s="23">
        <f>SUMPRODUCT(E67:E69,E70:E72)</f>
        <v>0</v>
      </c>
      <c r="F66" s="33" t="s">
        <v>90</v>
      </c>
    </row>
    <row r="67" spans="1:6" ht="24.95" customHeight="1">
      <c r="A67" s="56"/>
      <c r="B67" s="57" t="s">
        <v>25</v>
      </c>
      <c r="C67" s="62">
        <f>E67+E68+E69</f>
        <v>0</v>
      </c>
      <c r="D67" s="26" t="s">
        <v>106</v>
      </c>
      <c r="E67" s="22"/>
      <c r="F67" s="58" t="s">
        <v>26</v>
      </c>
    </row>
    <row r="68" spans="1:6" ht="24.95" customHeight="1">
      <c r="A68" s="56"/>
      <c r="B68" s="57"/>
      <c r="C68" s="62"/>
      <c r="D68" s="26" t="s">
        <v>107</v>
      </c>
      <c r="E68" s="22"/>
      <c r="F68" s="58"/>
    </row>
    <row r="69" spans="1:6" ht="24.95" customHeight="1">
      <c r="A69" s="56"/>
      <c r="B69" s="57"/>
      <c r="C69" s="62"/>
      <c r="D69" s="19" t="s">
        <v>108</v>
      </c>
      <c r="E69" s="22"/>
      <c r="F69" s="58"/>
    </row>
    <row r="70" spans="1:6" ht="24.95" customHeight="1">
      <c r="A70" s="56"/>
      <c r="B70" s="57" t="s">
        <v>27</v>
      </c>
      <c r="C70" s="62" t="e">
        <f>SUMPRODUCT(E67:E69,E70:E72)/C67</f>
        <v>#DIV/0!</v>
      </c>
      <c r="D70" s="26" t="s">
        <v>109</v>
      </c>
      <c r="E70" s="36">
        <v>0</v>
      </c>
      <c r="F70" s="59" t="s">
        <v>126</v>
      </c>
    </row>
    <row r="71" spans="1:6" ht="24.95" customHeight="1">
      <c r="A71" s="56"/>
      <c r="B71" s="57"/>
      <c r="C71" s="62"/>
      <c r="D71" s="26" t="s">
        <v>110</v>
      </c>
      <c r="E71" s="22"/>
      <c r="F71" s="59"/>
    </row>
    <row r="72" spans="1:6" ht="24.95" customHeight="1">
      <c r="A72" s="56"/>
      <c r="B72" s="57"/>
      <c r="C72" s="62"/>
      <c r="D72" s="19" t="s">
        <v>111</v>
      </c>
      <c r="E72" s="22"/>
      <c r="F72" s="59"/>
    </row>
    <row r="73" spans="1:6" ht="24.95" customHeight="1">
      <c r="A73" s="56"/>
      <c r="B73" s="57"/>
      <c r="C73" s="62"/>
      <c r="D73" s="19" t="s">
        <v>112</v>
      </c>
      <c r="E73" s="36">
        <v>0.11</v>
      </c>
      <c r="F73" s="59"/>
    </row>
    <row r="74" spans="1:6" ht="24.95" customHeight="1" thickBot="1">
      <c r="A74" s="68"/>
      <c r="B74" s="70" t="s">
        <v>117</v>
      </c>
      <c r="C74" s="70"/>
      <c r="D74" s="70"/>
      <c r="E74" s="37"/>
      <c r="F74" s="34" t="s">
        <v>89</v>
      </c>
    </row>
    <row r="75" spans="1:6" ht="20.100000000000001" customHeight="1">
      <c r="A75" s="24" t="s">
        <v>28</v>
      </c>
    </row>
    <row r="76" spans="1:6">
      <c r="A76" s="71" t="s">
        <v>122</v>
      </c>
      <c r="B76" s="71"/>
      <c r="C76" s="71"/>
      <c r="D76" s="71"/>
      <c r="E76" s="71"/>
      <c r="F76" s="71"/>
    </row>
    <row r="77" spans="1:6" ht="30" customHeight="1">
      <c r="A77" s="72" t="s">
        <v>127</v>
      </c>
      <c r="B77" s="72"/>
      <c r="C77" s="72"/>
      <c r="D77" s="72"/>
      <c r="E77" s="72"/>
      <c r="F77" s="72"/>
    </row>
    <row r="78" spans="1:6">
      <c r="A78" s="69" t="s">
        <v>125</v>
      </c>
      <c r="B78" s="69"/>
      <c r="C78" s="69"/>
      <c r="D78" s="69"/>
      <c r="E78" s="69"/>
      <c r="F78" s="69"/>
    </row>
    <row r="79" spans="1:6">
      <c r="A79" s="69" t="s">
        <v>118</v>
      </c>
      <c r="B79" s="69"/>
      <c r="C79" s="69"/>
      <c r="D79" s="69"/>
      <c r="E79" s="69"/>
      <c r="F79" s="69"/>
    </row>
    <row r="80" spans="1:6">
      <c r="A80" s="69" t="s">
        <v>119</v>
      </c>
      <c r="B80" s="69"/>
      <c r="C80" s="69"/>
      <c r="D80" s="69"/>
      <c r="E80" s="69"/>
      <c r="F80" s="69"/>
    </row>
  </sheetData>
  <sheetProtection formatCells="0" formatColumns="0" formatRows="0" insertColumns="0" insertRows="0" deleteColumns="0" deleteRows="0"/>
  <mergeCells count="68">
    <mergeCell ref="A80:F80"/>
    <mergeCell ref="F70:F73"/>
    <mergeCell ref="B74:D74"/>
    <mergeCell ref="A76:F76"/>
    <mergeCell ref="A77:F77"/>
    <mergeCell ref="A78:F78"/>
    <mergeCell ref="A79:F79"/>
    <mergeCell ref="F67:F69"/>
    <mergeCell ref="B70:B73"/>
    <mergeCell ref="C70:C73"/>
    <mergeCell ref="F58:F61"/>
    <mergeCell ref="B62:B65"/>
    <mergeCell ref="C62:C65"/>
    <mergeCell ref="F62:F65"/>
    <mergeCell ref="B66:D66"/>
    <mergeCell ref="B67:B69"/>
    <mergeCell ref="B53:B56"/>
    <mergeCell ref="C53:C56"/>
    <mergeCell ref="A10:D10"/>
    <mergeCell ref="B42:D42"/>
    <mergeCell ref="B11:D11"/>
    <mergeCell ref="B12:D12"/>
    <mergeCell ref="A43:A74"/>
    <mergeCell ref="B43:D43"/>
    <mergeCell ref="B44:D44"/>
    <mergeCell ref="B45:B48"/>
    <mergeCell ref="C45:C48"/>
    <mergeCell ref="B57:D57"/>
    <mergeCell ref="B58:B61"/>
    <mergeCell ref="C58:C61"/>
    <mergeCell ref="C67:C69"/>
    <mergeCell ref="C13:C16"/>
    <mergeCell ref="C17:C20"/>
    <mergeCell ref="C21:C24"/>
    <mergeCell ref="B49:B52"/>
    <mergeCell ref="C49:C52"/>
    <mergeCell ref="C26:C29"/>
    <mergeCell ref="B25:D25"/>
    <mergeCell ref="B38:B41"/>
    <mergeCell ref="C38:C41"/>
    <mergeCell ref="F26:F29"/>
    <mergeCell ref="F30:F33"/>
    <mergeCell ref="F35:F37"/>
    <mergeCell ref="B35:B37"/>
    <mergeCell ref="B34:D34"/>
    <mergeCell ref="C30:C33"/>
    <mergeCell ref="C35:C37"/>
    <mergeCell ref="B13:B16"/>
    <mergeCell ref="B17:B20"/>
    <mergeCell ref="B21:B24"/>
    <mergeCell ref="B26:B29"/>
    <mergeCell ref="B30:B33"/>
    <mergeCell ref="A1:F1"/>
    <mergeCell ref="A2:F2"/>
    <mergeCell ref="A3:B3"/>
    <mergeCell ref="C3:F3"/>
    <mergeCell ref="F38:F41"/>
    <mergeCell ref="A4:B4"/>
    <mergeCell ref="C4:D4"/>
    <mergeCell ref="A5:F5"/>
    <mergeCell ref="C6:D6"/>
    <mergeCell ref="E6:F6"/>
    <mergeCell ref="C7:D7"/>
    <mergeCell ref="E7:F7"/>
    <mergeCell ref="C8:D8"/>
    <mergeCell ref="E8:F8"/>
    <mergeCell ref="A9:D9"/>
    <mergeCell ref="A11:A42"/>
  </mergeCells>
  <phoneticPr fontId="22" type="noConversion"/>
  <pageMargins left="0.70866141732283472" right="0.70866141732283472" top="0.74803149606299213" bottom="0.74803149606299213" header="0.31496062992125984" footer="0.31496062992125984"/>
  <pageSetup paperSize="9" scale="90" fitToHeight="0" orientation="landscape" r:id="rId1"/>
  <headerFooter>
    <oddFooter>第 &amp;P 页，共 &amp;N 页</oddFooter>
  </headerFooter>
  <extLst>
    <ext xmlns:x14="http://schemas.microsoft.com/office/spreadsheetml/2009/9/main" uri="{CCE6A557-97BC-4b89-ADB6-D9C93CAAB3DF}">
      <x14:dataValidations xmlns:xm="http://schemas.microsoft.com/office/excel/2006/main" count="1">
        <x14:dataValidation type="list" allowBlank="1" showInputMessage="1" showErrorMessage="1">
          <x14:formula1>
            <xm:f>'附录-指南参考值'!$B$3:$B$27</xm:f>
          </x14:formula1>
          <xm:sqref>C13:C24 C45:C56</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G51"/>
  <sheetViews>
    <sheetView topLeftCell="A25" workbookViewId="0">
      <selection activeCell="G3" sqref="G3"/>
    </sheetView>
  </sheetViews>
  <sheetFormatPr defaultColWidth="9" defaultRowHeight="13.5"/>
  <cols>
    <col min="1" max="1" width="11.875" customWidth="1"/>
    <col min="2" max="2" width="15.875" customWidth="1"/>
    <col min="3" max="7" width="15.625" customWidth="1"/>
  </cols>
  <sheetData>
    <row r="1" spans="1:7" ht="15.75">
      <c r="A1" s="73" t="s">
        <v>29</v>
      </c>
      <c r="B1" s="74"/>
      <c r="C1" s="74"/>
      <c r="D1" s="74"/>
      <c r="E1" s="74"/>
      <c r="F1" s="74"/>
      <c r="G1" s="74"/>
    </row>
    <row r="2" spans="1:7" ht="21" customHeight="1">
      <c r="A2" s="75" t="s">
        <v>30</v>
      </c>
      <c r="B2" s="75"/>
      <c r="C2" s="1" t="s">
        <v>31</v>
      </c>
      <c r="D2" s="1" t="s">
        <v>32</v>
      </c>
      <c r="E2" s="1" t="s">
        <v>33</v>
      </c>
      <c r="F2" s="1" t="s">
        <v>34</v>
      </c>
      <c r="G2" s="1" t="s">
        <v>35</v>
      </c>
    </row>
    <row r="3" spans="1:7" ht="21" customHeight="1">
      <c r="A3" s="75" t="s">
        <v>36</v>
      </c>
      <c r="B3" s="2" t="s">
        <v>37</v>
      </c>
      <c r="C3" s="3">
        <v>26.7</v>
      </c>
      <c r="D3" s="4" t="s">
        <v>38</v>
      </c>
      <c r="E3" s="5">
        <v>2.7490000000000001E-2</v>
      </c>
      <c r="F3" s="5" t="s">
        <v>39</v>
      </c>
      <c r="G3" s="6">
        <v>0.94</v>
      </c>
    </row>
    <row r="4" spans="1:7" ht="15.75">
      <c r="A4" s="75"/>
      <c r="B4" s="2" t="s">
        <v>40</v>
      </c>
      <c r="C4" s="4">
        <v>19.57</v>
      </c>
      <c r="D4" s="4" t="s">
        <v>38</v>
      </c>
      <c r="E4" s="5">
        <v>2.6179999999999998E-2</v>
      </c>
      <c r="F4" s="5" t="s">
        <v>39</v>
      </c>
      <c r="G4" s="6">
        <v>0.93</v>
      </c>
    </row>
    <row r="5" spans="1:7" ht="15.75">
      <c r="A5" s="75"/>
      <c r="B5" s="2" t="s">
        <v>41</v>
      </c>
      <c r="C5" s="4">
        <v>14.08</v>
      </c>
      <c r="D5" s="4" t="s">
        <v>38</v>
      </c>
      <c r="E5" s="5">
        <v>2.8000000000000001E-2</v>
      </c>
      <c r="F5" s="5" t="s">
        <v>39</v>
      </c>
      <c r="G5" s="6">
        <v>0.96</v>
      </c>
    </row>
    <row r="6" spans="1:7" ht="15.75">
      <c r="A6" s="75"/>
      <c r="B6" s="2" t="s">
        <v>42</v>
      </c>
      <c r="C6" s="4">
        <v>26.334</v>
      </c>
      <c r="D6" s="4" t="s">
        <v>38</v>
      </c>
      <c r="E6" s="5">
        <v>2.5399999999999999E-2</v>
      </c>
      <c r="F6" s="5" t="s">
        <v>39</v>
      </c>
      <c r="G6" s="6">
        <v>0.9</v>
      </c>
    </row>
    <row r="7" spans="1:7" ht="15.75">
      <c r="A7" s="75"/>
      <c r="B7" s="2" t="s">
        <v>43</v>
      </c>
      <c r="C7" s="4">
        <v>8.3629999999999995</v>
      </c>
      <c r="D7" s="4" t="s">
        <v>38</v>
      </c>
      <c r="E7" s="5">
        <v>2.5399999999999999E-2</v>
      </c>
      <c r="F7" s="5" t="s">
        <v>39</v>
      </c>
      <c r="G7" s="6">
        <v>0.9</v>
      </c>
    </row>
    <row r="8" spans="1:7" ht="15.75">
      <c r="A8" s="75"/>
      <c r="B8" s="1" t="s">
        <v>44</v>
      </c>
      <c r="C8" s="4">
        <v>17.46</v>
      </c>
      <c r="D8" s="4" t="s">
        <v>38</v>
      </c>
      <c r="E8" s="5">
        <v>3.3599999999999998E-2</v>
      </c>
      <c r="F8" s="5" t="s">
        <v>39</v>
      </c>
      <c r="G8" s="6">
        <v>0.9</v>
      </c>
    </row>
    <row r="9" spans="1:7" ht="15.75">
      <c r="A9" s="75"/>
      <c r="B9" s="2" t="s">
        <v>45</v>
      </c>
      <c r="C9" s="4">
        <v>28.446999999999999</v>
      </c>
      <c r="D9" s="4" t="s">
        <v>38</v>
      </c>
      <c r="E9" s="5">
        <v>2.9399999999999999E-2</v>
      </c>
      <c r="F9" s="5" t="s">
        <v>39</v>
      </c>
      <c r="G9" s="6">
        <v>0.93</v>
      </c>
    </row>
    <row r="10" spans="1:7" ht="15.75">
      <c r="A10" s="78" t="s">
        <v>46</v>
      </c>
      <c r="B10" s="2" t="s">
        <v>47</v>
      </c>
      <c r="C10" s="4">
        <v>42.62</v>
      </c>
      <c r="D10" s="4" t="s">
        <v>38</v>
      </c>
      <c r="E10" s="5">
        <v>2.01E-2</v>
      </c>
      <c r="F10" s="5" t="s">
        <v>39</v>
      </c>
      <c r="G10" s="6">
        <v>0.98</v>
      </c>
    </row>
    <row r="11" spans="1:7" ht="15.75">
      <c r="A11" s="79"/>
      <c r="B11" s="2" t="s">
        <v>48</v>
      </c>
      <c r="C11" s="4">
        <v>40.19</v>
      </c>
      <c r="D11" s="4" t="s">
        <v>38</v>
      </c>
      <c r="E11" s="5">
        <v>2.1100000000000001E-2</v>
      </c>
      <c r="F11" s="5" t="s">
        <v>39</v>
      </c>
      <c r="G11" s="6">
        <v>0.98</v>
      </c>
    </row>
    <row r="12" spans="1:7" ht="15.75">
      <c r="A12" s="79"/>
      <c r="B12" s="2" t="s">
        <v>49</v>
      </c>
      <c r="C12" s="4">
        <v>44.8</v>
      </c>
      <c r="D12" s="4" t="s">
        <v>38</v>
      </c>
      <c r="E12" s="5">
        <v>1.89E-2</v>
      </c>
      <c r="F12" s="5" t="s">
        <v>39</v>
      </c>
      <c r="G12" s="6">
        <v>0.98</v>
      </c>
    </row>
    <row r="13" spans="1:7" ht="15.75">
      <c r="A13" s="79"/>
      <c r="B13" s="2" t="s">
        <v>50</v>
      </c>
      <c r="C13" s="4">
        <v>43.33</v>
      </c>
      <c r="D13" s="4" t="s">
        <v>38</v>
      </c>
      <c r="E13" s="5">
        <v>2.0199999999999999E-2</v>
      </c>
      <c r="F13" s="5" t="s">
        <v>39</v>
      </c>
      <c r="G13" s="6">
        <v>0.98</v>
      </c>
    </row>
    <row r="14" spans="1:7" ht="15.75">
      <c r="A14" s="79"/>
      <c r="B14" s="2" t="s">
        <v>51</v>
      </c>
      <c r="C14" s="4">
        <v>44.75</v>
      </c>
      <c r="D14" s="4" t="s">
        <v>38</v>
      </c>
      <c r="E14" s="5">
        <v>1.9599999999999999E-2</v>
      </c>
      <c r="F14" s="5" t="s">
        <v>39</v>
      </c>
      <c r="G14" s="6">
        <v>0.98</v>
      </c>
    </row>
    <row r="15" spans="1:7" ht="15.75">
      <c r="A15" s="79"/>
      <c r="B15" s="2" t="s">
        <v>52</v>
      </c>
      <c r="C15" s="4">
        <v>31.998000000000001</v>
      </c>
      <c r="D15" s="4" t="s">
        <v>38</v>
      </c>
      <c r="E15" s="5">
        <v>2.75E-2</v>
      </c>
      <c r="F15" s="5" t="s">
        <v>39</v>
      </c>
      <c r="G15" s="6">
        <v>0.98</v>
      </c>
    </row>
    <row r="16" spans="1:7" ht="15.75">
      <c r="A16" s="79"/>
      <c r="B16" s="2" t="s">
        <v>53</v>
      </c>
      <c r="C16" s="4">
        <v>41.868000000000002</v>
      </c>
      <c r="D16" s="4" t="s">
        <v>38</v>
      </c>
      <c r="E16" s="5">
        <v>1.72E-2</v>
      </c>
      <c r="F16" s="5" t="s">
        <v>39</v>
      </c>
      <c r="G16" s="6">
        <v>0.98</v>
      </c>
    </row>
    <row r="17" spans="1:7" ht="15.75">
      <c r="A17" s="79"/>
      <c r="B17" s="2" t="s">
        <v>54</v>
      </c>
      <c r="C17" s="4">
        <v>47.31</v>
      </c>
      <c r="D17" s="4" t="s">
        <v>38</v>
      </c>
      <c r="E17" s="5">
        <v>1.72E-2</v>
      </c>
      <c r="F17" s="5" t="s">
        <v>39</v>
      </c>
      <c r="G17" s="6">
        <v>0.98</v>
      </c>
    </row>
    <row r="18" spans="1:7" ht="15.75">
      <c r="A18" s="79"/>
      <c r="B18" s="2" t="s">
        <v>55</v>
      </c>
      <c r="C18" s="4">
        <v>33.453000000000003</v>
      </c>
      <c r="D18" s="4" t="s">
        <v>38</v>
      </c>
      <c r="E18" s="5">
        <v>2.1999999999999999E-2</v>
      </c>
      <c r="F18" s="5" t="s">
        <v>39</v>
      </c>
      <c r="G18" s="6">
        <v>0.98</v>
      </c>
    </row>
    <row r="19" spans="1:7" ht="15.75">
      <c r="A19" s="79"/>
      <c r="B19" s="1" t="s">
        <v>56</v>
      </c>
      <c r="C19" s="4">
        <v>41.816000000000003</v>
      </c>
      <c r="D19" s="4" t="s">
        <v>38</v>
      </c>
      <c r="E19" s="5">
        <v>2.2700000000000001E-2</v>
      </c>
      <c r="F19" s="5" t="s">
        <v>39</v>
      </c>
      <c r="G19" s="6">
        <v>0.98</v>
      </c>
    </row>
    <row r="20" spans="1:7" ht="15.75">
      <c r="A20" s="80"/>
      <c r="B20" s="2" t="s">
        <v>57</v>
      </c>
      <c r="C20" s="4">
        <v>41.030999999999999</v>
      </c>
      <c r="D20" s="4" t="s">
        <v>38</v>
      </c>
      <c r="E20" s="5">
        <v>0.02</v>
      </c>
      <c r="F20" s="5" t="s">
        <v>39</v>
      </c>
      <c r="G20" s="6">
        <v>0.98</v>
      </c>
    </row>
    <row r="21" spans="1:7" ht="15.75">
      <c r="A21" s="78" t="s">
        <v>58</v>
      </c>
      <c r="B21" s="2" t="s">
        <v>59</v>
      </c>
      <c r="C21" s="4">
        <v>46.05</v>
      </c>
      <c r="D21" s="4" t="s">
        <v>38</v>
      </c>
      <c r="E21" s="5">
        <v>1.8200000000000001E-2</v>
      </c>
      <c r="F21" s="5" t="s">
        <v>39</v>
      </c>
      <c r="G21" s="6">
        <v>0.99</v>
      </c>
    </row>
    <row r="22" spans="1:7" ht="18.75">
      <c r="A22" s="79"/>
      <c r="B22" s="2" t="s">
        <v>60</v>
      </c>
      <c r="C22" s="4">
        <v>173.54</v>
      </c>
      <c r="D22" s="4" t="s">
        <v>61</v>
      </c>
      <c r="E22" s="5">
        <v>1.3599999999999999E-2</v>
      </c>
      <c r="F22" s="5" t="s">
        <v>39</v>
      </c>
      <c r="G22" s="6">
        <v>0.99</v>
      </c>
    </row>
    <row r="23" spans="1:7" ht="18.75">
      <c r="A23" s="79"/>
      <c r="B23" s="2" t="s">
        <v>62</v>
      </c>
      <c r="C23" s="4">
        <v>33</v>
      </c>
      <c r="D23" s="4" t="s">
        <v>61</v>
      </c>
      <c r="E23" s="5">
        <v>7.0800000000000002E-2</v>
      </c>
      <c r="F23" s="5" t="s">
        <v>39</v>
      </c>
      <c r="G23" s="6">
        <v>0.99</v>
      </c>
    </row>
    <row r="24" spans="1:7" ht="18.75">
      <c r="A24" s="79"/>
      <c r="B24" s="2" t="s">
        <v>63</v>
      </c>
      <c r="C24" s="4">
        <v>84</v>
      </c>
      <c r="D24" s="4" t="s">
        <v>61</v>
      </c>
      <c r="E24" s="5">
        <v>4.9599999999999998E-2</v>
      </c>
      <c r="F24" s="5" t="s">
        <v>39</v>
      </c>
      <c r="G24" s="6">
        <v>0.99</v>
      </c>
    </row>
    <row r="25" spans="1:7" ht="18.75">
      <c r="A25" s="79"/>
      <c r="B25" s="1" t="s">
        <v>64</v>
      </c>
      <c r="C25" s="4">
        <v>111.19</v>
      </c>
      <c r="D25" s="4" t="s">
        <v>61</v>
      </c>
      <c r="E25" s="5">
        <v>3.9510000000000003E-2</v>
      </c>
      <c r="F25" s="5" t="s">
        <v>39</v>
      </c>
      <c r="G25" s="6">
        <v>0.99</v>
      </c>
    </row>
    <row r="26" spans="1:7" ht="18.75">
      <c r="A26" s="79"/>
      <c r="B26" s="2" t="s">
        <v>65</v>
      </c>
      <c r="C26" s="4">
        <v>52.27</v>
      </c>
      <c r="D26" s="4" t="s">
        <v>61</v>
      </c>
      <c r="E26" s="5">
        <v>1.2200000000000001E-2</v>
      </c>
      <c r="F26" s="5" t="s">
        <v>39</v>
      </c>
      <c r="G26" s="6">
        <v>0.99</v>
      </c>
    </row>
    <row r="27" spans="1:7" ht="18.75">
      <c r="A27" s="80"/>
      <c r="B27" s="2" t="s">
        <v>66</v>
      </c>
      <c r="C27" s="4">
        <v>389.31</v>
      </c>
      <c r="D27" s="4" t="s">
        <v>61</v>
      </c>
      <c r="E27" s="5">
        <v>1.5299999999999999E-2</v>
      </c>
      <c r="F27" s="5" t="s">
        <v>39</v>
      </c>
      <c r="G27" s="6">
        <v>0.99</v>
      </c>
    </row>
    <row r="31" spans="1:7" ht="15">
      <c r="A31" s="76" t="s">
        <v>29</v>
      </c>
      <c r="B31" s="77"/>
      <c r="C31" s="77"/>
    </row>
    <row r="32" spans="1:7" ht="15">
      <c r="A32" s="7" t="s">
        <v>67</v>
      </c>
      <c r="B32" s="8" t="s">
        <v>68</v>
      </c>
      <c r="C32" s="9" t="s">
        <v>69</v>
      </c>
    </row>
    <row r="33" spans="1:3" ht="15">
      <c r="A33" s="10" t="s">
        <v>70</v>
      </c>
      <c r="B33" s="11">
        <v>0.58520000000000005</v>
      </c>
      <c r="C33" s="12">
        <f>B33*100</f>
        <v>58.52</v>
      </c>
    </row>
    <row r="34" spans="1:3" ht="15">
      <c r="A34" s="10" t="s">
        <v>71</v>
      </c>
      <c r="B34" s="11">
        <v>0.66639999999999999</v>
      </c>
      <c r="C34" s="12">
        <f t="shared" ref="C34:C50" si="0">B34*100</f>
        <v>66.64</v>
      </c>
    </row>
    <row r="35" spans="1:3" ht="15">
      <c r="A35" s="10" t="s">
        <v>72</v>
      </c>
      <c r="B35" s="11">
        <v>0.88800000000000001</v>
      </c>
      <c r="C35" s="12">
        <f t="shared" si="0"/>
        <v>88.8</v>
      </c>
    </row>
    <row r="36" spans="1:3" ht="15">
      <c r="A36" s="10" t="s">
        <v>73</v>
      </c>
      <c r="B36" s="11">
        <v>0.97</v>
      </c>
      <c r="C36" s="12">
        <f t="shared" si="0"/>
        <v>97</v>
      </c>
    </row>
    <row r="37" spans="1:3" ht="15">
      <c r="A37" s="10" t="s">
        <v>74</v>
      </c>
      <c r="B37" s="11">
        <v>0.85599999999999998</v>
      </c>
      <c r="C37" s="12">
        <f t="shared" si="0"/>
        <v>85.6</v>
      </c>
    </row>
    <row r="38" spans="1:3" ht="15">
      <c r="A38" s="10" t="s">
        <v>75</v>
      </c>
      <c r="B38" s="11">
        <v>0.245</v>
      </c>
      <c r="C38" s="12">
        <f t="shared" si="0"/>
        <v>24.5</v>
      </c>
    </row>
    <row r="39" spans="1:3" ht="15">
      <c r="A39" s="10" t="s">
        <v>76</v>
      </c>
      <c r="B39" s="11">
        <v>0.38700000000000001</v>
      </c>
      <c r="C39" s="12">
        <f t="shared" si="0"/>
        <v>38.700000000000003</v>
      </c>
    </row>
    <row r="40" spans="1:3" ht="15">
      <c r="A40" s="10" t="s">
        <v>77</v>
      </c>
      <c r="B40" s="11">
        <v>0.54500000000000004</v>
      </c>
      <c r="C40" s="12">
        <f t="shared" si="0"/>
        <v>54.500000000000007</v>
      </c>
    </row>
    <row r="41" spans="1:3" ht="15">
      <c r="A41" s="10" t="s">
        <v>78</v>
      </c>
      <c r="B41" s="11">
        <v>0.44440000000000002</v>
      </c>
      <c r="C41" s="12">
        <f t="shared" si="0"/>
        <v>44.440000000000005</v>
      </c>
    </row>
    <row r="42" spans="1:3" ht="15">
      <c r="A42" s="10" t="s">
        <v>79</v>
      </c>
      <c r="B42" s="11">
        <v>0.375</v>
      </c>
      <c r="C42" s="12">
        <f t="shared" si="0"/>
        <v>37.5</v>
      </c>
    </row>
    <row r="43" spans="1:3" ht="15">
      <c r="A43" s="10" t="s">
        <v>80</v>
      </c>
      <c r="B43" s="11">
        <v>0.749</v>
      </c>
      <c r="C43" s="12">
        <f t="shared" si="0"/>
        <v>74.900000000000006</v>
      </c>
    </row>
    <row r="44" spans="1:3" ht="15">
      <c r="A44" s="10" t="s">
        <v>81</v>
      </c>
      <c r="B44" s="11">
        <v>0.85599999999999998</v>
      </c>
      <c r="C44" s="12">
        <f t="shared" si="0"/>
        <v>85.6</v>
      </c>
    </row>
    <row r="45" spans="1:3" ht="15">
      <c r="A45" s="10" t="s">
        <v>82</v>
      </c>
      <c r="B45" s="11">
        <v>0.81699999999999995</v>
      </c>
      <c r="C45" s="12">
        <f t="shared" si="0"/>
        <v>81.699999999999989</v>
      </c>
    </row>
    <row r="46" spans="1:3" ht="15">
      <c r="A46" s="10" t="s">
        <v>83</v>
      </c>
      <c r="B46" s="11">
        <v>0.85629999999999995</v>
      </c>
      <c r="C46" s="12">
        <f t="shared" si="0"/>
        <v>85.63</v>
      </c>
    </row>
    <row r="47" spans="1:3" ht="15">
      <c r="A47" s="10" t="s">
        <v>84</v>
      </c>
      <c r="B47" s="11">
        <v>0.38400000000000001</v>
      </c>
      <c r="C47" s="12">
        <f t="shared" si="0"/>
        <v>38.4</v>
      </c>
    </row>
    <row r="48" spans="1:3" ht="15">
      <c r="A48" s="10" t="s">
        <v>85</v>
      </c>
      <c r="B48" s="11">
        <v>0.2</v>
      </c>
      <c r="C48" s="12">
        <f t="shared" si="0"/>
        <v>20</v>
      </c>
    </row>
    <row r="49" spans="1:3" ht="15">
      <c r="A49" s="10" t="s">
        <v>86</v>
      </c>
      <c r="B49" s="11">
        <v>0.15190000000000001</v>
      </c>
      <c r="C49" s="12">
        <f t="shared" si="0"/>
        <v>15.190000000000001</v>
      </c>
    </row>
    <row r="50" spans="1:3" ht="15">
      <c r="A50" s="10" t="s">
        <v>87</v>
      </c>
      <c r="B50" s="11">
        <v>0.314</v>
      </c>
      <c r="C50" s="12">
        <f t="shared" si="0"/>
        <v>31.4</v>
      </c>
    </row>
    <row r="51" spans="1:3" ht="15">
      <c r="A51" s="13"/>
      <c r="B51" s="13" t="s">
        <v>88</v>
      </c>
      <c r="C51" s="14"/>
    </row>
  </sheetData>
  <sheetProtection formatCells="0" formatColumns="0" formatRows="0" insertColumns="0" insertRows="0" insertHyperlinks="0" deleteColumns="0" deleteRows="0"/>
  <mergeCells count="6">
    <mergeCell ref="A1:G1"/>
    <mergeCell ref="A2:B2"/>
    <mergeCell ref="A31:C31"/>
    <mergeCell ref="A3:A9"/>
    <mergeCell ref="A10:A20"/>
    <mergeCell ref="A21:A27"/>
  </mergeCells>
  <phoneticPr fontId="22" type="noConversion"/>
  <pageMargins left="0.69930555555555596" right="0.69930555555555596" top="0.75" bottom="0.75" header="0.3" footer="0.3"/>
  <pageSetup paperSize="9" orientation="portrait" r:id="rId1"/>
  <drawing r:id="rId2"/>
  <legacy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2</vt:i4>
      </vt:variant>
    </vt:vector>
  </HeadingPairs>
  <TitlesOfParts>
    <vt:vector size="2" baseType="lpstr">
      <vt:lpstr>总表</vt:lpstr>
      <vt:lpstr>附录-指南参考值</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TANG Qi - SYSU</dc:creator>
  <cp:lastModifiedBy>wanglishan</cp:lastModifiedBy>
  <cp:lastPrinted>2018-02-23T07:31:43Z</cp:lastPrinted>
  <dcterms:created xsi:type="dcterms:W3CDTF">2006-09-16T00:00:00Z</dcterms:created>
  <dcterms:modified xsi:type="dcterms:W3CDTF">2018-02-23T07:31:47Z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2052-10.1.0.5862</vt:lpwstr>
  </property>
</Properties>
</file>